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ŽIVILA - V Zelena jama PONOVITEV\RAZPISNA DOKUMENTACIJA\"/>
    </mc:Choice>
  </mc:AlternateContent>
  <bookViews>
    <workbookView xWindow="30" yWindow="150" windowWidth="17835" windowHeight="14730" firstSheet="6" activeTab="11"/>
  </bookViews>
  <sheets>
    <sheet name="01 PERUTNINA IN IZD.IZ PERUTN." sheetId="3" r:id="rId1"/>
    <sheet name="02 ZAMRZNJENE RIBE" sheetId="4" r:id="rId2"/>
    <sheet name="03 SVEŽA ZELENJAVA - sheme" sheetId="20" r:id="rId3"/>
    <sheet name="04 ZAMRZNJENA ZEL. IN SADJE" sheetId="7" r:id="rId4"/>
    <sheet name="05 KONZERVIRANA ZELENJAVA" sheetId="40" r:id="rId5"/>
    <sheet name="06 KOMPOTI IN EKSTRA MARMELADE" sheetId="58" r:id="rId6"/>
    <sheet name="07 SADNI SOKOVI" sheetId="41" r:id="rId7"/>
    <sheet name="08 EKO ŽITA IN MLEVSKI IZDELKI" sheetId="19" r:id="rId8"/>
    <sheet name="09 DRUGI PEKOVSKI IZDELKI" sheetId="61" r:id="rId9"/>
    <sheet name="10 ČAJI" sheetId="60" r:id="rId10"/>
    <sheet name="11 SPLOŠNO PREHR. BLAGO" sheetId="13" r:id="rId11"/>
    <sheet name="12 DIETNA ŽIVILA" sheetId="15" r:id="rId12"/>
  </sheets>
  <definedNames>
    <definedName name="_xlnm.Print_Area" localSheetId="0">'01 PERUTNINA IN IZD.IZ PERUTN.'!$A$1:$J$35</definedName>
    <definedName name="_xlnm.Print_Area" localSheetId="1">'02 ZAMRZNJENE RIBE'!$A$1:$J$30</definedName>
    <definedName name="_xlnm.Print_Area" localSheetId="2">'03 SVEŽA ZELENJAVA - sheme'!$A$1:$I$52</definedName>
    <definedName name="_xlnm.Print_Area" localSheetId="3">'04 ZAMRZNJENA ZEL. IN SADJE'!$A$1:$J$44</definedName>
    <definedName name="_xlnm.Print_Area" localSheetId="4">'05 KONZERVIRANA ZELENJAVA'!$A$1:$J$41</definedName>
    <definedName name="_xlnm.Print_Area" localSheetId="5">'06 KOMPOTI IN EKSTRA MARMELADE'!$A$1:$J$33</definedName>
    <definedName name="_xlnm.Print_Area" localSheetId="6">'07 SADNI SOKOVI'!$A$1:$J$24</definedName>
    <definedName name="_xlnm.Print_Area" localSheetId="7">'08 EKO ŽITA IN MLEVSKI IZDELKI'!$A$1:$I$33</definedName>
    <definedName name="_xlnm.Print_Area" localSheetId="8">'09 DRUGI PEKOVSKI IZDELKI'!$A$1:$J$30</definedName>
    <definedName name="_xlnm.Print_Area" localSheetId="9">'10 ČAJI'!$A$1:$J$32</definedName>
    <definedName name="_xlnm.Print_Area" localSheetId="10">'11 SPLOŠNO PREHR. BLAGO'!$A$1:$J$61</definedName>
    <definedName name="_xlnm.Print_Area" localSheetId="11">'12 DIETNA ŽIVILA'!$A$1:$J$66</definedName>
    <definedName name="_xlnm.Print_Titles" localSheetId="0">'01 PERUTNINA IN IZD.IZ PERUTN.'!$1:$6</definedName>
    <definedName name="_xlnm.Print_Titles" localSheetId="2">'03 SVEŽA ZELENJAVA - sheme'!$1:$6</definedName>
    <definedName name="_xlnm.Print_Titles" localSheetId="3">'04 ZAMRZNJENA ZEL. IN SADJE'!$1:$6</definedName>
    <definedName name="_xlnm.Print_Titles" localSheetId="4">'05 KONZERVIRANA ZELENJAVA'!$1:$6</definedName>
    <definedName name="_xlnm.Print_Titles" localSheetId="5">'06 KOMPOTI IN EKSTRA MARMELADE'!$1:$6</definedName>
    <definedName name="_xlnm.Print_Titles" localSheetId="6">'07 SADNI SOKOVI'!$1:$6</definedName>
    <definedName name="_xlnm.Print_Titles" localSheetId="7">'08 EKO ŽITA IN MLEVSKI IZDELKI'!$1:$6</definedName>
    <definedName name="_xlnm.Print_Titles" localSheetId="8">'09 DRUGI PEKOVSKI IZDELKI'!$1:$6</definedName>
    <definedName name="_xlnm.Print_Titles" localSheetId="9">'10 ČAJI'!$1:$6</definedName>
    <definedName name="_xlnm.Print_Titles" localSheetId="10">'11 SPLOŠNO PREHR. BLAGO'!$1:$6</definedName>
    <definedName name="_xlnm.Print_Titles" localSheetId="11">'12 DIETNA ŽIVILA'!$1:$6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" i="60" l="1"/>
  <c r="I9" i="60"/>
  <c r="I10" i="60"/>
  <c r="I11" i="60"/>
  <c r="I12" i="60"/>
  <c r="I13" i="60"/>
  <c r="I14" i="60"/>
  <c r="I15" i="60"/>
  <c r="I16" i="60"/>
  <c r="I17" i="60"/>
  <c r="I18" i="60"/>
  <c r="H8" i="60"/>
  <c r="H9" i="60"/>
  <c r="H10" i="60"/>
  <c r="H11" i="60"/>
  <c r="H12" i="60"/>
  <c r="H13" i="60"/>
  <c r="H14" i="60"/>
  <c r="H15" i="60"/>
  <c r="H16" i="60"/>
  <c r="H17" i="60"/>
  <c r="H18" i="60"/>
  <c r="G8" i="60"/>
  <c r="G9" i="60"/>
  <c r="G10" i="60"/>
  <c r="G11" i="60"/>
  <c r="G12" i="60"/>
  <c r="G13" i="60"/>
  <c r="G14" i="60"/>
  <c r="G15" i="60"/>
  <c r="G16" i="60"/>
  <c r="G17" i="60"/>
  <c r="G18" i="60"/>
  <c r="I8" i="61"/>
  <c r="I9" i="61"/>
  <c r="I10" i="61"/>
  <c r="I11" i="61"/>
  <c r="I12" i="61"/>
  <c r="I13" i="61"/>
  <c r="I14" i="61"/>
  <c r="I15" i="61"/>
  <c r="I16" i="61"/>
  <c r="H8" i="61"/>
  <c r="H9" i="61"/>
  <c r="H10" i="61"/>
  <c r="H11" i="61"/>
  <c r="H12" i="61"/>
  <c r="H13" i="61"/>
  <c r="H14" i="61"/>
  <c r="H15" i="61"/>
  <c r="H16" i="61"/>
  <c r="G8" i="61"/>
  <c r="G9" i="61"/>
  <c r="G10" i="61"/>
  <c r="G11" i="61"/>
  <c r="G12" i="61"/>
  <c r="G13" i="61"/>
  <c r="G14" i="61"/>
  <c r="G15" i="61"/>
  <c r="G16" i="61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H8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I8" i="41"/>
  <c r="I9" i="41"/>
  <c r="H8" i="41"/>
  <c r="H9" i="41"/>
  <c r="G8" i="41"/>
  <c r="G9" i="41"/>
  <c r="I8" i="58"/>
  <c r="I9" i="58"/>
  <c r="I10" i="58"/>
  <c r="I11" i="58"/>
  <c r="I12" i="58"/>
  <c r="I13" i="58"/>
  <c r="I14" i="58"/>
  <c r="I15" i="58"/>
  <c r="I16" i="58"/>
  <c r="I17" i="58"/>
  <c r="I18" i="58"/>
  <c r="H8" i="58"/>
  <c r="H9" i="58"/>
  <c r="H10" i="58"/>
  <c r="H11" i="58"/>
  <c r="H12" i="58"/>
  <c r="H13" i="58"/>
  <c r="H14" i="58"/>
  <c r="H15" i="58"/>
  <c r="H16" i="58"/>
  <c r="H17" i="58"/>
  <c r="H18" i="58"/>
  <c r="G8" i="58"/>
  <c r="G9" i="58"/>
  <c r="G10" i="58"/>
  <c r="G11" i="58"/>
  <c r="G12" i="58"/>
  <c r="G13" i="58"/>
  <c r="G14" i="58"/>
  <c r="G15" i="58"/>
  <c r="G16" i="58"/>
  <c r="G17" i="58"/>
  <c r="G18" i="58"/>
  <c r="I8" i="40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H8" i="40"/>
  <c r="H9" i="40"/>
  <c r="H10" i="40"/>
  <c r="H11" i="40"/>
  <c r="H12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G8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I8" i="4"/>
  <c r="I9" i="4"/>
  <c r="I10" i="4"/>
  <c r="I11" i="4"/>
  <c r="I12" i="4"/>
  <c r="I13" i="4"/>
  <c r="I14" i="4"/>
  <c r="I15" i="4"/>
  <c r="H8" i="4"/>
  <c r="H9" i="4"/>
  <c r="H10" i="4"/>
  <c r="H11" i="4"/>
  <c r="H12" i="4"/>
  <c r="H13" i="4"/>
  <c r="H14" i="4"/>
  <c r="H15" i="4"/>
  <c r="G8" i="4"/>
  <c r="G9" i="4"/>
  <c r="G10" i="4"/>
  <c r="G11" i="4"/>
  <c r="G12" i="4"/>
  <c r="G13" i="4"/>
  <c r="G14" i="4"/>
  <c r="G15" i="4"/>
  <c r="I8" i="3"/>
  <c r="I9" i="3"/>
  <c r="I10" i="3"/>
  <c r="I11" i="3"/>
  <c r="I12" i="3"/>
  <c r="I13" i="3"/>
  <c r="I14" i="3"/>
  <c r="I15" i="3"/>
  <c r="I16" i="3"/>
  <c r="I17" i="3"/>
  <c r="H8" i="3"/>
  <c r="H9" i="3"/>
  <c r="H10" i="3"/>
  <c r="H11" i="3"/>
  <c r="H12" i="3"/>
  <c r="H13" i="3"/>
  <c r="H14" i="3"/>
  <c r="H15" i="3"/>
  <c r="H16" i="3"/>
  <c r="H17" i="3"/>
  <c r="G8" i="3"/>
  <c r="G9" i="3"/>
  <c r="G10" i="3"/>
  <c r="G11" i="3"/>
  <c r="G12" i="3"/>
  <c r="G13" i="3"/>
  <c r="G14" i="3"/>
  <c r="G15" i="3"/>
  <c r="G16" i="3"/>
  <c r="G17" i="3"/>
  <c r="J53" i="15" l="1"/>
  <c r="G31" i="13"/>
  <c r="H31" i="13" s="1"/>
  <c r="J48" i="13"/>
  <c r="I31" i="13" l="1"/>
  <c r="J17" i="61" l="1"/>
  <c r="G7" i="61"/>
  <c r="G17" i="61" l="1"/>
  <c r="H7" i="61"/>
  <c r="I7" i="61" s="1"/>
  <c r="I17" i="61" l="1"/>
  <c r="H17" i="61"/>
  <c r="J19" i="60" l="1"/>
  <c r="G7" i="60"/>
  <c r="H7" i="60" s="1"/>
  <c r="J10" i="41"/>
  <c r="J19" i="58"/>
  <c r="G7" i="58"/>
  <c r="J27" i="40"/>
  <c r="G19" i="60" l="1"/>
  <c r="I7" i="60"/>
  <c r="G19" i="58"/>
  <c r="H7" i="58"/>
  <c r="H19" i="60" l="1"/>
  <c r="I19" i="60"/>
  <c r="I7" i="58"/>
  <c r="I19" i="58" s="1"/>
  <c r="H19" i="58"/>
  <c r="J30" i="7" l="1"/>
  <c r="J16" i="4" l="1"/>
  <c r="J18" i="3"/>
  <c r="G8" i="15" l="1"/>
  <c r="G9" i="15"/>
  <c r="H9" i="15" s="1"/>
  <c r="G10" i="15"/>
  <c r="G11" i="15"/>
  <c r="H11" i="15" s="1"/>
  <c r="I11" i="15" s="1"/>
  <c r="G12" i="15"/>
  <c r="G13" i="15"/>
  <c r="G14" i="15"/>
  <c r="G15" i="15"/>
  <c r="H15" i="15" s="1"/>
  <c r="I15" i="15" s="1"/>
  <c r="G16" i="15"/>
  <c r="G17" i="15"/>
  <c r="G18" i="15"/>
  <c r="G19" i="15"/>
  <c r="H19" i="15" s="1"/>
  <c r="I19" i="15" s="1"/>
  <c r="G20" i="15"/>
  <c r="G21" i="15"/>
  <c r="H21" i="15" s="1"/>
  <c r="G22" i="15"/>
  <c r="G23" i="15"/>
  <c r="H23" i="15" s="1"/>
  <c r="G24" i="15"/>
  <c r="G25" i="15"/>
  <c r="H25" i="15" s="1"/>
  <c r="G26" i="15"/>
  <c r="G27" i="15"/>
  <c r="H27" i="15" s="1"/>
  <c r="I27" i="15" s="1"/>
  <c r="G28" i="15"/>
  <c r="G29" i="15"/>
  <c r="G30" i="15"/>
  <c r="H30" i="15" s="1"/>
  <c r="I30" i="15" s="1"/>
  <c r="G31" i="15"/>
  <c r="G32" i="15"/>
  <c r="G33" i="15"/>
  <c r="G34" i="15"/>
  <c r="H34" i="15" s="1"/>
  <c r="I34" i="15" s="1"/>
  <c r="G35" i="15"/>
  <c r="G36" i="15"/>
  <c r="H36" i="15" s="1"/>
  <c r="G37" i="15"/>
  <c r="G38" i="15"/>
  <c r="H38" i="15" s="1"/>
  <c r="G39" i="15"/>
  <c r="G40" i="15"/>
  <c r="H40" i="15" s="1"/>
  <c r="G41" i="15"/>
  <c r="G42" i="15"/>
  <c r="H42" i="15" s="1"/>
  <c r="I42" i="15" s="1"/>
  <c r="G43" i="15"/>
  <c r="G44" i="15"/>
  <c r="G45" i="15"/>
  <c r="G46" i="15"/>
  <c r="H46" i="15" s="1"/>
  <c r="I46" i="15" s="1"/>
  <c r="G47" i="15"/>
  <c r="G48" i="15"/>
  <c r="H48" i="15" s="1"/>
  <c r="G49" i="15"/>
  <c r="G50" i="15"/>
  <c r="H50" i="15" s="1"/>
  <c r="G51" i="15"/>
  <c r="H51" i="15" s="1"/>
  <c r="I51" i="15" s="1"/>
  <c r="G52" i="15"/>
  <c r="H52" i="15" s="1"/>
  <c r="G7" i="15"/>
  <c r="G8" i="13"/>
  <c r="G9" i="13"/>
  <c r="G10" i="13"/>
  <c r="G11" i="13"/>
  <c r="G12" i="13"/>
  <c r="G13" i="13"/>
  <c r="G14" i="13"/>
  <c r="G15" i="13"/>
  <c r="G16" i="13"/>
  <c r="G17" i="13"/>
  <c r="G18" i="13"/>
  <c r="H18" i="13" s="1"/>
  <c r="G19" i="13"/>
  <c r="G20" i="13"/>
  <c r="G21" i="13"/>
  <c r="G22" i="13"/>
  <c r="G23" i="13"/>
  <c r="G24" i="13"/>
  <c r="G25" i="13"/>
  <c r="G26" i="13"/>
  <c r="H26" i="13" s="1"/>
  <c r="G27" i="13"/>
  <c r="G28" i="13"/>
  <c r="G29" i="13"/>
  <c r="G30" i="13"/>
  <c r="G32" i="13"/>
  <c r="G33" i="13"/>
  <c r="G34" i="13"/>
  <c r="H34" i="13" s="1"/>
  <c r="G35" i="13"/>
  <c r="G36" i="13"/>
  <c r="G37" i="13"/>
  <c r="G38" i="13"/>
  <c r="G39" i="13"/>
  <c r="G40" i="13"/>
  <c r="G41" i="13"/>
  <c r="G42" i="13"/>
  <c r="H42" i="13" s="1"/>
  <c r="G43" i="13"/>
  <c r="G44" i="13"/>
  <c r="G45" i="13"/>
  <c r="G46" i="13"/>
  <c r="G47" i="13"/>
  <c r="G7" i="13"/>
  <c r="G7" i="19"/>
  <c r="G7" i="41"/>
  <c r="G7" i="7"/>
  <c r="I40" i="15" l="1"/>
  <c r="I25" i="15"/>
  <c r="I9" i="15"/>
  <c r="H32" i="15"/>
  <c r="I32" i="15" s="1"/>
  <c r="H17" i="15"/>
  <c r="I17" i="15" s="1"/>
  <c r="I38" i="15"/>
  <c r="H44" i="15"/>
  <c r="I44" i="15" s="1"/>
  <c r="H29" i="15"/>
  <c r="I29" i="15" s="1"/>
  <c r="H13" i="15"/>
  <c r="I13" i="15" s="1"/>
  <c r="I23" i="15"/>
  <c r="H49" i="15"/>
  <c r="I49" i="15" s="1"/>
  <c r="H45" i="15"/>
  <c r="I45" i="15" s="1"/>
  <c r="H41" i="15"/>
  <c r="I41" i="15" s="1"/>
  <c r="H37" i="15"/>
  <c r="I37" i="15" s="1"/>
  <c r="H33" i="15"/>
  <c r="I33" i="15" s="1"/>
  <c r="H26" i="15"/>
  <c r="I26" i="15" s="1"/>
  <c r="H22" i="15"/>
  <c r="I22" i="15" s="1"/>
  <c r="H18" i="15"/>
  <c r="I18" i="15" s="1"/>
  <c r="H14" i="15"/>
  <c r="I14" i="15" s="1"/>
  <c r="H10" i="15"/>
  <c r="I10" i="15" s="1"/>
  <c r="I34" i="13"/>
  <c r="G21" i="19"/>
  <c r="H46" i="13"/>
  <c r="I46" i="13" s="1"/>
  <c r="I42" i="13"/>
  <c r="H38" i="13"/>
  <c r="I38" i="13" s="1"/>
  <c r="H30" i="13"/>
  <c r="I30" i="13" s="1"/>
  <c r="I26" i="13"/>
  <c r="H22" i="13"/>
  <c r="I22" i="13" s="1"/>
  <c r="H14" i="13"/>
  <c r="I14" i="13" s="1"/>
  <c r="H10" i="13"/>
  <c r="I10" i="13" s="1"/>
  <c r="I18" i="13"/>
  <c r="G48" i="13"/>
  <c r="H45" i="13"/>
  <c r="I45" i="13" s="1"/>
  <c r="H41" i="13"/>
  <c r="I41" i="13" s="1"/>
  <c r="H37" i="13"/>
  <c r="I37" i="13" s="1"/>
  <c r="H33" i="13"/>
  <c r="I33" i="13" s="1"/>
  <c r="H29" i="13"/>
  <c r="I29" i="13" s="1"/>
  <c r="H25" i="13"/>
  <c r="I25" i="13" s="1"/>
  <c r="H21" i="13"/>
  <c r="I21" i="13" s="1"/>
  <c r="H17" i="13"/>
  <c r="I17" i="13" s="1"/>
  <c r="H13" i="13"/>
  <c r="I13" i="13" s="1"/>
  <c r="H9" i="13"/>
  <c r="I9" i="13" s="1"/>
  <c r="I52" i="15"/>
  <c r="I36" i="15"/>
  <c r="I21" i="15"/>
  <c r="H44" i="13"/>
  <c r="I44" i="13" s="1"/>
  <c r="H40" i="13"/>
  <c r="I40" i="13" s="1"/>
  <c r="H36" i="13"/>
  <c r="I36" i="13" s="1"/>
  <c r="H32" i="13"/>
  <c r="I32" i="13" s="1"/>
  <c r="H28" i="13"/>
  <c r="I28" i="13" s="1"/>
  <c r="H24" i="13"/>
  <c r="I24" i="13" s="1"/>
  <c r="H20" i="13"/>
  <c r="I20" i="13" s="1"/>
  <c r="H16" i="13"/>
  <c r="I16" i="13" s="1"/>
  <c r="H12" i="13"/>
  <c r="I12" i="13" s="1"/>
  <c r="H8" i="13"/>
  <c r="I8" i="13" s="1"/>
  <c r="H47" i="13"/>
  <c r="I47" i="13" s="1"/>
  <c r="H43" i="13"/>
  <c r="I43" i="13" s="1"/>
  <c r="H39" i="13"/>
  <c r="I39" i="13" s="1"/>
  <c r="H35" i="13"/>
  <c r="I35" i="13" s="1"/>
  <c r="H27" i="13"/>
  <c r="I27" i="13" s="1"/>
  <c r="H23" i="13"/>
  <c r="I23" i="13" s="1"/>
  <c r="H19" i="13"/>
  <c r="I19" i="13" s="1"/>
  <c r="H15" i="13"/>
  <c r="I15" i="13" s="1"/>
  <c r="H11" i="13"/>
  <c r="I11" i="13" s="1"/>
  <c r="G53" i="15"/>
  <c r="H47" i="15"/>
  <c r="I47" i="15" s="1"/>
  <c r="H43" i="15"/>
  <c r="I43" i="15" s="1"/>
  <c r="H39" i="15"/>
  <c r="I39" i="15" s="1"/>
  <c r="H35" i="15"/>
  <c r="I35" i="15" s="1"/>
  <c r="H31" i="15"/>
  <c r="I31" i="15" s="1"/>
  <c r="H28" i="15"/>
  <c r="I28" i="15" s="1"/>
  <c r="H24" i="15"/>
  <c r="I24" i="15" s="1"/>
  <c r="H20" i="15"/>
  <c r="I20" i="15" s="1"/>
  <c r="H16" i="15"/>
  <c r="I16" i="15" s="1"/>
  <c r="H12" i="15"/>
  <c r="I12" i="15" s="1"/>
  <c r="H8" i="15"/>
  <c r="I8" i="15" s="1"/>
  <c r="I50" i="15"/>
  <c r="I48" i="15"/>
  <c r="G10" i="41"/>
  <c r="G30" i="7"/>
  <c r="G8" i="20"/>
  <c r="H8" i="20" s="1"/>
  <c r="G9" i="20"/>
  <c r="H9" i="20" s="1"/>
  <c r="I9" i="20" s="1"/>
  <c r="G10" i="20"/>
  <c r="H10" i="20" s="1"/>
  <c r="G11" i="20"/>
  <c r="G12" i="20"/>
  <c r="H12" i="20" s="1"/>
  <c r="G13" i="20"/>
  <c r="H13" i="20" s="1"/>
  <c r="G14" i="20"/>
  <c r="H14" i="20" s="1"/>
  <c r="G15" i="20"/>
  <c r="H15" i="20" s="1"/>
  <c r="G16" i="20"/>
  <c r="H16" i="20" s="1"/>
  <c r="G17" i="20"/>
  <c r="G18" i="20"/>
  <c r="G19" i="20"/>
  <c r="H19" i="20" s="1"/>
  <c r="G20" i="20"/>
  <c r="H20" i="20" s="1"/>
  <c r="G7" i="20"/>
  <c r="G7" i="4"/>
  <c r="G7" i="3"/>
  <c r="I16" i="20" l="1"/>
  <c r="I10" i="20"/>
  <c r="I15" i="20"/>
  <c r="I20" i="20"/>
  <c r="I14" i="20"/>
  <c r="H18" i="20"/>
  <c r="I18" i="20" s="1"/>
  <c r="I19" i="20"/>
  <c r="I13" i="20"/>
  <c r="H17" i="20"/>
  <c r="I17" i="20" s="1"/>
  <c r="H11" i="20"/>
  <c r="I11" i="20" s="1"/>
  <c r="I12" i="20"/>
  <c r="I8" i="20"/>
  <c r="G39" i="20"/>
  <c r="H7" i="4"/>
  <c r="I7" i="4" s="1"/>
  <c r="I16" i="4" s="1"/>
  <c r="G16" i="4"/>
  <c r="G18" i="3"/>
  <c r="H7" i="19" l="1"/>
  <c r="H7" i="15"/>
  <c r="H53" i="15" s="1"/>
  <c r="H7" i="13"/>
  <c r="H48" i="13" s="1"/>
  <c r="H7" i="41"/>
  <c r="H7" i="20"/>
  <c r="H39" i="20" s="1"/>
  <c r="H16" i="4"/>
  <c r="H7" i="3"/>
  <c r="H18" i="3" s="1"/>
  <c r="H7" i="7"/>
  <c r="H30" i="7" s="1"/>
  <c r="I7" i="19" l="1"/>
  <c r="I21" i="19" s="1"/>
  <c r="H21" i="19"/>
  <c r="I7" i="3"/>
  <c r="I18" i="3" s="1"/>
  <c r="I7" i="15"/>
  <c r="I53" i="15" s="1"/>
  <c r="I7" i="7"/>
  <c r="I30" i="7" s="1"/>
  <c r="I7" i="41"/>
  <c r="I10" i="41" s="1"/>
  <c r="H10" i="41"/>
  <c r="I7" i="13"/>
  <c r="I48" i="13" s="1"/>
  <c r="I7" i="20"/>
  <c r="I39" i="20" s="1"/>
  <c r="G7" i="40"/>
  <c r="H7" i="40" l="1"/>
  <c r="H27" i="40" s="1"/>
  <c r="G27" i="40"/>
  <c r="I7" i="40" l="1"/>
  <c r="I27" i="40" s="1"/>
</calcChain>
</file>

<file path=xl/sharedStrings.xml><?xml version="1.0" encoding="utf-8"?>
<sst xmlns="http://schemas.openxmlformats.org/spreadsheetml/2006/main" count="896" uniqueCount="311">
  <si>
    <t>L</t>
  </si>
  <si>
    <t>kg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</si>
  <si>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</si>
  <si>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</si>
  <si>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</si>
  <si>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</si>
  <si>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</si>
  <si>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</si>
  <si>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Naročnik: Vrtec Zelena jama, Zvezna ulica 24, 1000 Ljubljana</t>
  </si>
  <si>
    <t>Rdeča redkev, razred I</t>
  </si>
  <si>
    <t>Žitni kosmiči s čokolado in lešniki (kot čokolešnik ali podobno), pakiranje do 2 kg</t>
  </si>
  <si>
    <t>Kamilični čaj, filter vrečke, pakiranje do 1 kg</t>
  </si>
  <si>
    <t>Prašek za puding – vanilija, pakiranje do 1 kg</t>
  </si>
  <si>
    <t>Pecilni prašek, pakiranje do 15 g</t>
  </si>
  <si>
    <t>Rum, pakiranje do 1 L</t>
  </si>
  <si>
    <t>Kvas sveži, pakiranje 42 g</t>
  </si>
  <si>
    <t>Kvas sveži, pakiranje 500 g</t>
  </si>
  <si>
    <t>Majoneza, pakiranje 620 do 750 g</t>
  </si>
  <si>
    <t>Morska sol, drobno mleta, brez dodanih sredstev za sprijemanje, pakiranje  1 kg</t>
  </si>
  <si>
    <t>Zamrznjeno korenje – kockice, pakiranje do 2,5 kg</t>
  </si>
  <si>
    <t>Zamrznjeno baby korenje, pakiranje do 2,5 kg</t>
  </si>
  <si>
    <t>Zamrznjene paradižnikove kocke, pakiranje do 2,5 kg</t>
  </si>
  <si>
    <t>Kumare razred I</t>
  </si>
  <si>
    <t>Mlad stročji fižol - maslenec</t>
  </si>
  <si>
    <t>Rdeče zelje, razred I</t>
  </si>
  <si>
    <t>Blitva, razred I</t>
  </si>
  <si>
    <t>Melancani (jajčevci), razred I</t>
  </si>
  <si>
    <t>Radič štrucar, razred I</t>
  </si>
  <si>
    <t>Kitajsko zelje, razred I</t>
  </si>
  <si>
    <t>Zelje v glavah, razred I</t>
  </si>
  <si>
    <t>Cvetača, razred I</t>
  </si>
  <si>
    <t>Koleraba rumena (podzemna), razred I</t>
  </si>
  <si>
    <t>Koleraba (nadzemna), razred I</t>
  </si>
  <si>
    <t>Ohrovt v glavah, razred I</t>
  </si>
  <si>
    <t>Paradižnik, razred I</t>
  </si>
  <si>
    <t>Paprika (babura), razred I</t>
  </si>
  <si>
    <t>Bučke, razred I</t>
  </si>
  <si>
    <t>Čebula (srednje debela), razred I</t>
  </si>
  <si>
    <t>Česen, razred I</t>
  </si>
  <si>
    <t>Por, razred I</t>
  </si>
  <si>
    <t>Korenje, razred I</t>
  </si>
  <si>
    <t>Peteršilj listi, razred I</t>
  </si>
  <si>
    <t>Peteršilj gomolj, razred I</t>
  </si>
  <si>
    <t>Zamrznjen grah, pakiranje do 2,5 kg</t>
  </si>
  <si>
    <t>Zamrznjena koruza v zrnju, pakiranje do 2,5 kg</t>
  </si>
  <si>
    <t>Zamrznjene bučke (kocke), pakiranje do 2,5 kg</t>
  </si>
  <si>
    <t>Zamrznjen por (rezan na lističe), pakiranje do 2,5 kg</t>
  </si>
  <si>
    <t>Zamrznjena paprika (rdeča, zelena) – kocke, pakiranje do 2,5 kg</t>
  </si>
  <si>
    <t>Prepečenec v rezinah (pš. moka tip 500), pakiranje 200 do 400 g</t>
  </si>
  <si>
    <t>Prepečenec v rezinah, polnozrnati, pakiranje 200 do 400 g</t>
  </si>
  <si>
    <t>Grisini, pakiranje 100 do 400 g</t>
  </si>
  <si>
    <t>Grisini polnozrnati, pakiranje 100 do 400 g</t>
  </si>
  <si>
    <t>Drobtine, krušne, bele, pakiranje do 1 kg</t>
  </si>
  <si>
    <t>Čaj šipek-hibiskus, filter vrečke, gastro pakiranje do 1,5 kg</t>
  </si>
  <si>
    <t>Planinski čaj, filter vrečke, gastro pakiranje do 1 kg</t>
  </si>
  <si>
    <t>Metin čaj, filter vrečke, gastro pakiranje do 1 kg</t>
  </si>
  <si>
    <t>Lipov čaj, filter vrečke, gastro pakiranje do 1 kg</t>
  </si>
  <si>
    <t>Bezgov čaj, filter vrečke, gastro pakiranje do 1 kg</t>
  </si>
  <si>
    <t>Sladkor rjavi, pakiranje do 1 kg</t>
  </si>
  <si>
    <t>Vanilin sladkor, pakiranje 1 kg</t>
  </si>
  <si>
    <t>Sojin napitek, pakiranje 1 L</t>
  </si>
  <si>
    <t>Rižev napitek, pakiranje 1L</t>
  </si>
  <si>
    <t>Ovseni napitek, pakiranje 1 L</t>
  </si>
  <si>
    <t>Preste brez glutena, mleka in jajc (kakovost Schar ali podobno)</t>
  </si>
  <si>
    <t>CENA ZA ENOTO MERE BREZ DDV (EUR)</t>
  </si>
  <si>
    <t>VREDNOST ZA OCENJENO KOLIĆINO BREZ DDV (EUR)</t>
  </si>
  <si>
    <t>7 = 3 x 6</t>
  </si>
  <si>
    <t>8 = 7 x stopnja DDV</t>
  </si>
  <si>
    <t>VREDNOST ZA OCENJENO KOLIČINO Z DDV (EUR)</t>
  </si>
  <si>
    <t>9 = 7 + 8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</si>
  <si>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</si>
  <si>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</si>
  <si>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ENOTA MERE</t>
  </si>
  <si>
    <t>Puranji file v kosu, razred kakovosti A (max skupno odstopanje 2 % naročene mase) (puranja prsa BKK)</t>
  </si>
  <si>
    <t>Puranji file, razred kakovosti A, narezan na kocke velikosti cca 2x2 cm (max odstopanje 10 % od velikosti kock, max skupno odstopanje 2 % naročene teže) (puranja prsa BKK)</t>
  </si>
  <si>
    <t>Zamrznjeno korenje – valovite rezine, pakiranje do 2,5 kg</t>
  </si>
  <si>
    <t>Zelje mlado, razred I</t>
  </si>
  <si>
    <t xml:space="preserve">Drobtine brez glutena, mleka in jajc  (kakovost Orgran ali podobno) </t>
  </si>
  <si>
    <t xml:space="preserve">Rižev zdrob brez glutena, mleka in jajc </t>
  </si>
  <si>
    <t>Proseni zdrob brez glutena, mleka in jajc</t>
  </si>
  <si>
    <t>Puranji file, razred kakovosti A, narezan na zrezke 60 do 70 g (puranja prsa bkk)</t>
  </si>
  <si>
    <t>Zelena list, razred I</t>
  </si>
  <si>
    <t>Zelena gomolj, razred I</t>
  </si>
  <si>
    <t>Buče muškatne, razred I</t>
  </si>
  <si>
    <t>Buče Hokaido, razred I</t>
  </si>
  <si>
    <t xml:space="preserve">Riževi kosmiči kvalitete Rižolino ali podobno, pakiranje do 200 g </t>
  </si>
  <si>
    <t>Testenine za lazanjo, brez glutena, pakiranje do 500 g</t>
  </si>
  <si>
    <t>Bela polenta brez glutena, pakiranje do 0,5 kg</t>
  </si>
  <si>
    <t>Rumena polenta brez glutena, pakiranje do 0,5 kg</t>
  </si>
  <si>
    <t>Grisini brez glutena, pakiranje do 150 g</t>
  </si>
  <si>
    <t>POSEBNE ZAHTEVE, KI JIH MORAJO IZPOLNJEVATI POSAMEZNA ŽIVILA</t>
  </si>
  <si>
    <t>Vsa živila iz te skupine izdelkov morajo biti brez ojačevalcev okusa</t>
  </si>
  <si>
    <t>Naročnik bo naročal le sveže in ohlajeno meso - zamrznjeno, globoko zamrznjeno ali odmrznjeno meso bo naročnik zavrnil</t>
  </si>
  <si>
    <t>Okus vseh mesnih izdelkov mora biti prilagojen starosti otrok (manj slani, mastni in začinjeni)</t>
  </si>
  <si>
    <t>Naročnik od ponudnikov zahteva dosledno odvažanje vse embalaže (tako povratne kot nepovratne)</t>
  </si>
  <si>
    <t>Vsa živila iz te skupine izdelkov morajo biti brez ojačevalcev okusa, umetnih barvil in umetnih arom</t>
  </si>
  <si>
    <t>Koruza – sladka, zrnje, sterilizirana, brez kemičnih konzervansov, pakiranje do 700 g</t>
  </si>
  <si>
    <t>Paprika fileti v kisu, pasterizirana, brez kemičnih konzervansov, pakiranje 3 do 4,5 kg</t>
  </si>
  <si>
    <t>Paprika fileti v kisu, pasterizirana, brez kemičnih konzervansov, pakiranje do 800 g</t>
  </si>
  <si>
    <t>Paradižnikov koncentrat – dvojni, pasteriziran, min. 28 % suhe snovi, brez kemičnih konzervansov, pakiranje 0,3 do 1 kg</t>
  </si>
  <si>
    <t>Paradižnikov koncentrat – dvojni, pasteriziran, min. 28 % suhe snovi, brez kemičnih konzervansov,  pakiranje 3 do 5 kg</t>
  </si>
  <si>
    <t>Rdeča pesa, pasterizirana, brez kemičnih konzervansov, pakiranje do 800 g</t>
  </si>
  <si>
    <t>Rdeča pesa, pasterizirana, brez kemičnih konzervansov, pakiranje 3 do 4,5 kg</t>
  </si>
  <si>
    <t xml:space="preserve">Jabolčni sok, 100 % sadni delež, brez dodanega sladkorja, umetnih sladil in arom ter kemičnih konzervansov, pakiranje 1 L </t>
  </si>
  <si>
    <t xml:space="preserve">Pomarančni sok, 100 % sadni delež, brez dodanega sladkorja, umetnih sladil in arom ter kemičnih konzervansov, pakiranje 1 L </t>
  </si>
  <si>
    <t>V primeru, da je bilo živilo odtajano in ponovno zamrznjeno, bo naročnik tako živilo zavrnil.</t>
  </si>
  <si>
    <t>ZNESEK DDV (EUR)</t>
  </si>
  <si>
    <t>Naziv ponudnika:</t>
  </si>
  <si>
    <t>Kokosov napitek, pakiranje do 1 l</t>
  </si>
  <si>
    <t>Čokolada v prahu (min. 36% kakavovih delcev), pakiranje do 1 kg</t>
  </si>
  <si>
    <t xml:space="preserve">Naravni domači jabolčni kis 5 % , brez dodanih konzervansov, pakiranje 1 L </t>
  </si>
  <si>
    <t>Kokosova moka, pakiranje do 500 g</t>
  </si>
  <si>
    <t>Sojin desert navaden, pakiranje 125 do 160 g</t>
  </si>
  <si>
    <t>Sojin desert sadni, pakiranje 125 do 160 g</t>
  </si>
  <si>
    <t>Zelenjavne hrenovke, brez mleka in jajc</t>
  </si>
  <si>
    <t>100% limonin sok brez dodanega sladkorja, umetnih sladil in arom ter kemičnih konzervansov, pakiran po 1L</t>
  </si>
  <si>
    <t xml:space="preserve">Naravni domači jabolčni kis 5 % , brez dodanih konzervansov, pakiranje 3-5 L </t>
  </si>
  <si>
    <t xml:space="preserve">Kus kus rižev ali koruzni, brez glutena, mleka in jajc  (kakovost Schar ali podobno) </t>
  </si>
  <si>
    <t>SKUPAJ  VREDNOST SKLOPA 2</t>
  </si>
  <si>
    <t>ŠT. ŽIVIL PO MERILU "SHEME KAKOVOSTI"</t>
  </si>
  <si>
    <t>SKUPAJ  VREDNOST SKLOPA 6</t>
  </si>
  <si>
    <t>SKUPAJ  VREDNOST SKLOPA 5</t>
  </si>
  <si>
    <t>SKUPAJ  VREDNOST SKLOPA 7</t>
  </si>
  <si>
    <t>SKUPAJ  VREDNOST SKLOPA 8</t>
  </si>
  <si>
    <t>SKUPAJ  VREDNOST SKLOPA 10</t>
  </si>
  <si>
    <t>SKUPAJ  VREDNOST SKLOPA 9</t>
  </si>
  <si>
    <t>V primeru, da je bilo živilo odtajano in ponovno zamrznjeno, bo naročnik tako živilo zavrnil. Dobavitelj mora na dobavnici navesti kakovostni razred dobavljenega blaga.</t>
  </si>
  <si>
    <t>Piščančje prsi v ovoju, delež piščančjih prsi brez kosti je najmanj 80 %, brez glutena</t>
  </si>
  <si>
    <t>Čas dostave za vsa živila iz tega sklopa izdelkov bo dogovorjen z naročnikom ob vsaki dobavi sproti, ker naročnik nima skladiščnih kapacitet za ta živila</t>
  </si>
  <si>
    <t>Puranje prsi v ovitku</t>
  </si>
  <si>
    <t>Zelena solata - krhkolistna (ledenka, kristalka, gentile), razred I</t>
  </si>
  <si>
    <t xml:space="preserve"> </t>
  </si>
  <si>
    <t>Bio ješprenj, pakiranje do 1 kg</t>
  </si>
  <si>
    <t>Bio prosena kaša, pakiranje do 1 kg</t>
  </si>
  <si>
    <t>Bio ajdova kaša, pakiranje do 1 kg</t>
  </si>
  <si>
    <t>Bio ovseni kosmiči, pakiranje do 1 kg</t>
  </si>
  <si>
    <t>Bio pšenični zdrob, pakiranje do 1 kg</t>
  </si>
  <si>
    <t>Bio instant pirin zdrob, pakiranje do 1 kg</t>
  </si>
  <si>
    <t>Bio pira, pakiranje do 1 kg</t>
  </si>
  <si>
    <t>Bio instant koruzni zdrob (polenta), pakiranje do 1 kg</t>
  </si>
  <si>
    <t>Bio kvinoja, pakiranje do 1 kg</t>
  </si>
  <si>
    <t>Bio rženi kosmiči, pakiranje do 1 kg</t>
  </si>
  <si>
    <t>Bio pšenična moka tip 1100, pakiranje do 1 kg</t>
  </si>
  <si>
    <t>Bio ajdova moka, pakiranje do 1 kg</t>
  </si>
  <si>
    <t>Margarina za peko, vsebnost trans maščobnih kislin pod 2 %, pakiranje 250 do 500 g</t>
  </si>
  <si>
    <t>Tekoča margarina za brizganje, vsebnost trans maščobnih kislin pod 2 %, PVC ročka, pakiranje 3,5 do 4 L</t>
  </si>
  <si>
    <t xml:space="preserve">Balzamični kis, pakiranje do 1 L </t>
  </si>
  <si>
    <t>Krekerji, brez dodane soli za posip, pakiranje do 300 g</t>
  </si>
  <si>
    <t>Zeliščni dodatek jedem, brez dodanih ojačevalcev okusa, arom in barvil, pakiranje do 3 kg</t>
  </si>
  <si>
    <t>Paradižnik pelati, olupljen, pasterizirani, brez kemičnih konzervansov,  pakiranje 2 do 3 kg</t>
  </si>
  <si>
    <t>Paradižnik pasiran - kaša (pire),  pakiranje do 1 kg</t>
  </si>
  <si>
    <t>Zelene olive brez koščic, pakiranje 0,5 do 1 kg</t>
  </si>
  <si>
    <t>Masleni keksi, pakiranje do 1 kg (PETIT BEURRE ali enakovredno)</t>
  </si>
  <si>
    <t>Zelenjavni namaz (pašteta), brez jajc, mleka, ml. sestavin, soje, glutena, različni okusi, pakiranje do 50 g</t>
  </si>
  <si>
    <t>Čokoladni namaz brez soje, glutena, živalskih, jajčnih in mlečnih beljakovin, pakiranje 200 do 400 g</t>
  </si>
  <si>
    <t>Nadomestek jajc - brez glutena in ostalih alergenov (kakovost ORGRAN ali podobno), pakiranje do 250 g</t>
  </si>
  <si>
    <t>Testenine - polžki, brez glutena, mleka, jajc in soje (Orgran ali podobno), pakiranje do 1 kg</t>
  </si>
  <si>
    <t>Testenine - špagetii, brez glutena, mleka, jajc in soje (Orgran ali podobno), pakiranje do 1 kg</t>
  </si>
  <si>
    <t>Testenine - svedri, brez glutena, mleka, jajc in soje (Orgran ali podobno), pakiranje do 1 kg</t>
  </si>
  <si>
    <t>Testenine - peresniki, brez glutena, mleka, jajc in soje (Orgran ali podobno), pakiranje do 1 kg</t>
  </si>
  <si>
    <t>Jušna zakuha, obročki, brez glutena, mleka, jajc in soje, pakiranje do 250 g</t>
  </si>
  <si>
    <t>Krekerji brez glutena, soje, mleka in jajc (kakovost Orgran ali podobno)</t>
  </si>
  <si>
    <t xml:space="preserve">Kosmiči za zajtrk (razni okusi) brez glutena, soje, mleka in jajc  (kakovost Orgran ali podobno) </t>
  </si>
  <si>
    <t xml:space="preserve">Večnamenska moka brez glutena, soje, mleka in jajc (kakovost Orgran ali podobno), pakiranje do 1 kg </t>
  </si>
  <si>
    <t>Puranji file, razred kakovosti A, narezan na zrezke 90 do 100 g (puranja prsa bkk)</t>
  </si>
  <si>
    <t>Radič (rdeči, pisan), razred I</t>
  </si>
  <si>
    <t>Rumeno korenje, razred I</t>
  </si>
  <si>
    <t>Paradižnik pelati, olupljen, v kockah,  sterlilizirani, brez kemičnih konzervansov,  pakiranje 2 do 5 kg</t>
  </si>
  <si>
    <t>Bio bulgur, pakiranje do 1 kg</t>
  </si>
  <si>
    <t>Bio pšenična moka tip 500, pakiranje do 1 kg</t>
  </si>
  <si>
    <t>Pekvsko pecivo različnih oblik (bombice, žemlje, štručke,...) brez glutena (kakovost Schar ali podobno), 40 do 75 g</t>
  </si>
  <si>
    <t>Deklaracije morajo biti v slovenskem jeziku in berljive (naročnik bo v primeru neberljive deklaracije tako živilo zavrnil</t>
  </si>
  <si>
    <t>Vsa ponujena živila, ki ne smejo vsebovati ene ali več označenih sestavin (gluten, jajca, mleko, soja…) morajo biti certificirana; deklaracije morajo biti v slovenskem jeziku in berljive (naročnik bo v primeru neberljive deklaracije tako živilo zavrnil)</t>
  </si>
  <si>
    <t>Dobavitelj je dolžan na spremni dokumentaciji (dobavnici) označiti poreklo dobavljenega mesa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</si>
  <si>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</si>
  <si>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</t>
    </r>
  </si>
  <si>
    <r>
      <rPr>
        <b/>
        <sz val="10"/>
        <rFont val="Arial Narrow"/>
        <family val="2"/>
        <charset val="238"/>
      </rPr>
      <t>Stolpec 7:</t>
    </r>
    <r>
      <rPr>
        <sz val="10"/>
        <rFont val="Arial Narrow"/>
        <family val="2"/>
        <charset val="238"/>
      </rPr>
      <t xml:space="preserve"> zmnožek cene za enoto mere brez DDV (iz stolpca 6) in ocenjene količine (iz stolpca 3).</t>
    </r>
  </si>
  <si>
    <r>
      <rPr>
        <b/>
        <sz val="10"/>
        <rFont val="Arial Narrow"/>
        <family val="2"/>
        <charset val="238"/>
      </rPr>
      <t xml:space="preserve">Stolpec 8: </t>
    </r>
    <r>
      <rPr>
        <sz val="10"/>
        <rFont val="Arial Narrow"/>
        <family val="2"/>
        <charset val="238"/>
      </rPr>
      <t xml:space="preserve"> zmnožek vrednosti za ocenjeno količino brez DDV (iz stolpca 7) in stopnje DDV.</t>
    </r>
  </si>
  <si>
    <r>
      <rPr>
        <b/>
        <sz val="10"/>
        <rFont val="Arial Narrow"/>
        <family val="2"/>
        <charset val="238"/>
      </rPr>
      <t xml:space="preserve">Stolpec 9: </t>
    </r>
    <r>
      <rPr>
        <sz val="10"/>
        <rFont val="Arial Narrow"/>
        <family val="2"/>
        <charset val="238"/>
      </rPr>
      <t>vsota vrednosti za ocenjeno vrednost brez DDV (iz stolpca 7) in zneska DDV za ocenjeno količino (iz stolpca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</si>
  <si>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 (ekološka živila in živila iz drugih shem kakovosti iz 3. točke III. poglavja dokumenta v zvezi z oddajo javnega naročila). Vsoto ponudnik prepiše v predračun (priloga 2) v polje merilo "Shema kakovosti".</t>
    </r>
    <r>
      <rPr>
        <sz val="10"/>
        <color rgb="FF00B0F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</si>
  <si>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Stolpca ni potrebno izpolnjevati pri artiklih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</si>
  <si>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Stolpca ni potrebno izpolnjevati pri artiklih kjer je to označeno (sveže ribe).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</si>
  <si>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Stolpca ni potrebno izpolnjevati  (sveža zelenjava).</t>
    </r>
  </si>
  <si>
    <r>
      <rPr>
        <b/>
        <sz val="7"/>
        <color rgb="FFFF0000"/>
        <rFont val="Arial Narrow"/>
        <family val="2"/>
        <charset val="238"/>
      </rPr>
      <t xml:space="preserve">MAKSIMALNA </t>
    </r>
    <r>
      <rPr>
        <b/>
        <sz val="7"/>
        <rFont val="Arial Narrow"/>
        <family val="2"/>
        <charset val="238"/>
      </rPr>
      <t>CENA ZA ENOTO MERE BREZ DDV (EUR)</t>
    </r>
  </si>
  <si>
    <t>Naročnik: Vrtec Zelena jama, Zvezna ulica 24,1000 Ljubljana</t>
  </si>
  <si>
    <t>Zelenjavni namazi različnih okusov (bučke, por, bazilika,…) brez mleka, jajc, soje in glutena, pakiranje od 100 do 200 g</t>
  </si>
  <si>
    <t>Mleto puranje meso (krače), razred kakovosti A, brez dodanih aditivov</t>
  </si>
  <si>
    <t>Piščančje prsi v ovoju, narezane na rezine od 15 do 25 g/kos, delež piščančjih prsi brez kosti je najmanj 80 %, brez glutena</t>
  </si>
  <si>
    <t>Puranja šunka v ovoju, vsebuje najmanj 70 % puranjega mesa</t>
  </si>
  <si>
    <t>Puranja šunka v ovoju, vsebuje najmanj 70 % puranjega mesa, narezana na rezine 15 do 25 g/kos</t>
  </si>
  <si>
    <t>Puranje prsi v ovitku, narezane na rezine 15 do 25 g/kos</t>
  </si>
  <si>
    <t>SAJ (TRSKA - Pollachius virens) - file brez kože in kosti, posamič.zamrznjen (max 10 % odstopanja od naročene teže), 1.kvaliteta)</t>
  </si>
  <si>
    <t>ARGENTINSKI OSLIČ (Merluccius hubbsi) - file posamič zamrznjen, (max 10 % odstopanje od naročene teže), brez kosti, 1.kval.</t>
  </si>
  <si>
    <t>OSTRIŽ - file posamič zamrznjen, (max 10 % odstopanje od naročene teže), brez kosti, 1.kval.</t>
  </si>
  <si>
    <t>BRANCIN (Dicentrarchus labrax) - file posamič zamrznjen, (max 10 % odstopanje od naročene teže), brez kosti, 1.kval.</t>
  </si>
  <si>
    <t>ORADA (Sparus aurata) - ile posamič zamrznjen, (max 10 % odstopanje od naročene teže), brez kosti, 1.kval.</t>
  </si>
  <si>
    <r>
      <t>ATLANTSKI LOSOS (</t>
    </r>
    <r>
      <rPr>
        <i/>
        <sz val="10"/>
        <color theme="1"/>
        <rFont val="Arial Narrow"/>
        <family val="2"/>
        <charset val="238"/>
      </rPr>
      <t>Salmo salar</t>
    </r>
    <r>
      <rPr>
        <b/>
        <sz val="10"/>
        <color theme="1"/>
        <rFont val="Arial Narrow"/>
        <family val="2"/>
        <charset val="238"/>
      </rPr>
      <t>)</t>
    </r>
    <r>
      <rPr>
        <sz val="10"/>
        <color theme="1"/>
        <rFont val="Arial Narrow"/>
        <family val="2"/>
        <charset val="238"/>
      </rPr>
      <t xml:space="preserve"> – GOJEN - file porcijski, brez kože, brez kosti posamič zamrznjen, (max 10 % odstopanje od naročene teže),  1.kval.</t>
    </r>
  </si>
  <si>
    <r>
      <t xml:space="preserve">BRITVASTE KOZICE 30/50 (družina </t>
    </r>
    <r>
      <rPr>
        <i/>
        <sz val="10"/>
        <color theme="1"/>
        <rFont val="Arial Narrow"/>
        <family val="2"/>
        <charset val="238"/>
      </rPr>
      <t>Pandalidae</t>
    </r>
    <r>
      <rPr>
        <sz val="10"/>
        <color theme="1"/>
        <rFont val="Arial Narrow"/>
        <family val="2"/>
        <charset val="238"/>
      </rPr>
      <t>) - gamberi, repki izluščeni in očiščeni, zamrznjeni, pakiranje do 1 kg</t>
    </r>
  </si>
  <si>
    <t>Zelena solata - endivja, razred I</t>
  </si>
  <si>
    <t>Mlada čebula, razred I</t>
  </si>
  <si>
    <t>Globokomorski KAPSKI OSLIČ (Merluccius paradoxus) - file posamič zamrznjen, brez kože (max 10 % odstopanje od naročene teže), 1.kval., brez kosti</t>
  </si>
  <si>
    <t>NOVOZELANDSKI REPAK (Macuronus novaezealandiae) – file posamič zamrznjen, brez kože (max 10 % odstopanje od naročene teže), 1. kval., brez kosti</t>
  </si>
  <si>
    <t>Zamrznjena špinača (pasirana-briketi), pakiranje do 2,5 kg</t>
  </si>
  <si>
    <t>Zamrznjen stročji fižol, zelen, ploščat,pakiranje do 2,5 kg</t>
  </si>
  <si>
    <t>Zamrznjen stročji fižol, rumen, okrogel, pakiranje do 2,5 kg</t>
  </si>
  <si>
    <t>Zamrznjen brokoli, v cvetovih, pakiranje do 2,5 kg</t>
  </si>
  <si>
    <t>Zamrznjena cvetača, v cvetovih, pakiranje do 2,5 kg</t>
  </si>
  <si>
    <t>Zamrznjena čebula (rezana na lističe ali kocke), pakiranje do 2,5kg</t>
  </si>
  <si>
    <t>Zamrznjeni zeleni beluši, pakiranje do 2,5 kg</t>
  </si>
  <si>
    <t>Zamrznjena mešana zelenjava (cvetača, korenček, brokoli), pakiranje do 2,5 kg</t>
  </si>
  <si>
    <t>Zamrznjena mešana zelenjava (dve vrsti korenja, stročji fižol), pakiranje do 2,5 kg</t>
  </si>
  <si>
    <r>
      <t xml:space="preserve">Zamrznjen brstični ohrovt, pakiranje </t>
    </r>
    <r>
      <rPr>
        <sz val="10"/>
        <rFont val="Arial Narrow"/>
        <family val="2"/>
        <charset val="238"/>
      </rPr>
      <t>do 2,5 kg</t>
    </r>
  </si>
  <si>
    <r>
      <t xml:space="preserve">Zamrznjene borovnice, rolend ali enakovredno, pakiranje do 2,5 </t>
    </r>
    <r>
      <rPr>
        <sz val="10"/>
        <rFont val="Arial Narrow"/>
        <family val="2"/>
        <charset val="238"/>
      </rPr>
      <t>kg</t>
    </r>
  </si>
  <si>
    <r>
      <t xml:space="preserve">Zamrznjene jagode, rolend ali enakovredno, pakiranje do 2,5 </t>
    </r>
    <r>
      <rPr>
        <sz val="10"/>
        <rFont val="Arial Narrow"/>
        <family val="2"/>
        <charset val="238"/>
      </rPr>
      <t>kg</t>
    </r>
  </si>
  <si>
    <r>
      <t xml:space="preserve">Zamrznjeni gozdni sadeži, rolend ali enakovredno, pakiranje do 2,5 </t>
    </r>
    <r>
      <rPr>
        <sz val="10"/>
        <rFont val="Arial Narrow"/>
        <family val="2"/>
        <charset val="238"/>
      </rPr>
      <t>kg</t>
    </r>
  </si>
  <si>
    <r>
      <t xml:space="preserve">Zamrznjene maline, rolend ali enakovredno, pakiranje do 2,5 </t>
    </r>
    <r>
      <rPr>
        <sz val="10"/>
        <rFont val="Arial Narrow"/>
        <family val="2"/>
        <charset val="238"/>
      </rPr>
      <t>kg</t>
    </r>
  </si>
  <si>
    <t>Koruza – sladka, zrnje, sterilizirana, brez kemičnih konzervansov, pakiranje 1,0 do 2,5 kg</t>
  </si>
  <si>
    <t>Kumarice v kislo-slanem nalivu, pasterizirane, brez kemičnih konzervansov, pakiranje 3 do 4,5 kg</t>
  </si>
  <si>
    <t>Delikatesne kumarice v kislo-slanem nalivu, pasterizirane, brez kemičnih konzervansov, pakiranje do 800 g</t>
  </si>
  <si>
    <t>Paradižnik pelati,olupljen,  pasterizirani, brez kemičnih konzervansov,  pakiranje do 1 kg</t>
  </si>
  <si>
    <t>Ajvar, nepekoč, brez konzervansov, kozarec 500 do 1000 g</t>
  </si>
  <si>
    <t>Gorčica, brez konzervansov, kozarec 500 do 1000 g</t>
  </si>
  <si>
    <t>Fižol, rdeči, steriliziran, pakiranje 1 do 3 kg</t>
  </si>
  <si>
    <t>Fižol, rjavi, pisani, steriliziran, pakiranje 1 do 3 kg</t>
  </si>
  <si>
    <t>Čičerika v slanici, sterilizirana, brez konzervansov, pakiranje 0,5 do 1 kg</t>
  </si>
  <si>
    <t>Breskov kompot, min 55 % plodu, pasteriziran ali steriliziran, brez kemičnih konzervansov, pakiranje do 1000 g</t>
  </si>
  <si>
    <t>Breskov kompot, min 55 % plodu, pasteriziran ali steriliziran, brez kemičnih konzervansov, pakiranje 1 do 4,5 kg</t>
  </si>
  <si>
    <t>Marelični kompot,  min 55 % plodu, pasteriziran ali steriliziran, brez kemičnih konzervansov, pakiranje do 1000 g</t>
  </si>
  <si>
    <r>
      <t xml:space="preserve">Marelični kompot,  min 55 % plodu, pasteriziran ali steriliziran, brez kemičnih konzervansov, pakiranje 1 </t>
    </r>
    <r>
      <rPr>
        <sz val="9"/>
        <rFont val="Arial Narrow"/>
        <family val="2"/>
        <charset val="238"/>
      </rPr>
      <t>do 3,5 kg</t>
    </r>
  </si>
  <si>
    <t>Sadna solata, min 50 % plodu, pasterizirana ali sterilizirana, brez kemičnih konzervansov, pakiranje 800g do 4,5 kg</t>
  </si>
  <si>
    <t>Ananasov kompot – kocke,  min 50 % plodu, pasteriziran ali steriliziran, brez kemičnih konzervansov, pakiranje 1 do 3,5 kg</t>
  </si>
  <si>
    <t>Višnjev kompot (brez koščic),  min 50 % plodu, pasteriziran ali steriliziran, brez kemičnih konzervansov, pakiranje 1 do 4,5 kg</t>
  </si>
  <si>
    <t>Višnjev kompot (brez koščic),  min 40 % plodu, pasteriziran ali steriliziran, brez kemičnih konzervansov, pakiranje do 1000 g</t>
  </si>
  <si>
    <t>Ekstra domača marelična marmelada, min 50 g sadnega deleža / 100 g izdelka, brez kemičnih konzervansov in sladil, pakiranje do 850 g</t>
  </si>
  <si>
    <t>Ekstra domača marelična marmelada, min 50 g sadnega deleža / 100 g izdelka, brez kemičnih konzervansov in sladil, pakiranje od  850 g do 3 kg</t>
  </si>
  <si>
    <t>Ekstra domača mešana marmelada, 50 g sadnega deleža / 100 g izdelka, brez kemičnih konzervansov in sladil, pakiranje do 1000 g</t>
  </si>
  <si>
    <t>Ekstra domača šipkova marmelada, 40 g sadnega deleža / 100 g izdelka, brez kemičnih konzervansov in sladil, pakiranje do 1000 g</t>
  </si>
  <si>
    <t>Mlinci z jajci, brez konzervansov, pakiranje do 6 kg</t>
  </si>
  <si>
    <t>Rastlinska krema za stepanje, brez dodanega sladkorja, pakiranje 0,5 do 1 L</t>
  </si>
  <si>
    <t>Koruzni kosmiči brez dodanega sladkorja (vlaknin min 4 g 100 g izdelka, pakiranje do 375 g</t>
  </si>
  <si>
    <t xml:space="preserve">Musli sadni, vsebnost enostavnih sladkorjev do max 20 g / 100 g izdelka, pakiranje do 1 kg </t>
  </si>
  <si>
    <t>Steriilzirani koščki tune v oljčnem olju (večji kosi tune). Tuna minimalno 70 %, vsebnost soli max 1,25 g / 100 g izdelka, pakiranje 1700 do 2000 g</t>
  </si>
  <si>
    <t>Sterilizirane sardine v rastlinskem olju, min 70 % sardin, pakiranje 500 do 1000 g</t>
  </si>
  <si>
    <t>Sterilizirana skuša v rastlinskemem olju, pakiranje do 2 kg</t>
  </si>
  <si>
    <t>Kakav v prahu (min 20 % kakava), pakiranje do 100 g</t>
  </si>
  <si>
    <t>Žitna kava - instant mešanica z ekstraktom kavnega nadomestka za žitno kavo (min 15 %), pakiranje do 0,5 kg (kvaliteta Benquick ali enakovredno)</t>
  </si>
  <si>
    <t>Instant kakavov napitek z manj sladkorja (min. 30 % kakava, max 55 % sladkorja)), pakiranje do 2,5 kg (kvaliteta Benquick ali enakovredno)</t>
  </si>
  <si>
    <t>Jedilna čokolada, min. 40 % kakavovih delcev, pakiranje do 1 kg</t>
  </si>
  <si>
    <t>Prava kava, črna, mleta, pakiranje 100 do 250 g (min. 75% Arabica - Barcaffe ali enakovredno)</t>
  </si>
  <si>
    <t>Koruzni škrob, brez glutena, pakiranje do 200 g</t>
  </si>
  <si>
    <t>Prašek za puding – čokolada, pakiranje do 1 kg</t>
  </si>
  <si>
    <t>Kokošji namaz z manj soli, brez konzervansov in drugih aditivov, brez glutena pakiranje 90 do 100 g</t>
  </si>
  <si>
    <t>Tunin namaz z manj soli, brez konzervansov in drugih aditivov, pakiranje 90 do 100 g</t>
  </si>
  <si>
    <t>Sladkor mleti, pakiranje od 500 g do 1000 g</t>
  </si>
  <si>
    <t>Mineralna voda, gazirana, 0,5 l</t>
  </si>
  <si>
    <t>Naravna izvirska pitna voda, negazirana, 0,5 l</t>
  </si>
  <si>
    <t>Keksi (PLAZMA ali enakovredno) brez dodanega sladkorja, pakiranje do 500 g</t>
  </si>
  <si>
    <t>Jušne kroglice, pakiranje do 1 kg</t>
  </si>
  <si>
    <t>Pisane jušne kroglice, pakiranje do 1 kg</t>
  </si>
  <si>
    <t>Krekerji polnozrnati, brez dodane soli za posip, pakiranje do 500g</t>
  </si>
  <si>
    <t>Polnozrnati toast (pšenična polnozrnata in ržena moka), pakiranje do 1 kg</t>
  </si>
  <si>
    <t>Pirin toast (100 % pirina moka), pakiranje do 1 kg</t>
  </si>
  <si>
    <t xml:space="preserve">Rižev desert, vanilija, čokolada (ali kakav), pakiranje 100 do 140 g </t>
  </si>
  <si>
    <t>Riževa krema, 200 ml</t>
  </si>
  <si>
    <t>Riževi vaflji, pakiranje do 150 g</t>
  </si>
  <si>
    <t>Koruzni vaflji, pakiranje do 150 g</t>
  </si>
  <si>
    <t>Bio kokosovo rafinirano olje, pakiranje do 0,5 L</t>
  </si>
  <si>
    <t>Ajdov zdrob, brez glutena, mleka in jajc</t>
  </si>
  <si>
    <t>l</t>
  </si>
  <si>
    <t>k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</si>
  <si>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</si>
  <si>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sz val="10"/>
        <color rgb="FFFF0000"/>
        <rFont val="Arial Narrow"/>
        <family val="2"/>
        <charset val="238"/>
      </rPr>
      <t xml:space="preserve">MAKSIMALNA </t>
    </r>
    <r>
      <rPr>
        <sz val="10"/>
        <rFont val="Arial Narrow"/>
        <family val="2"/>
        <charset val="238"/>
      </rPr>
      <t xml:space="preserve">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</si>
  <si>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6:00 in 7:30 uro</t>
    </r>
  </si>
  <si>
    <r>
      <t xml:space="preserve">Naročnik zahteva dostavo za vsa živila iz tega sklopa izdelkov med </t>
    </r>
    <r>
      <rPr>
        <b/>
        <sz val="10"/>
        <color rgb="FFFF0000"/>
        <rFont val="Arial Narrow"/>
        <family val="2"/>
        <charset val="238"/>
      </rPr>
      <t>6:00 in 7:00 uro</t>
    </r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</si>
  <si>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6:00 in 7:00 uro</t>
    </r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</si>
  <si>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6:00 in 9:00 uro</t>
    </r>
  </si>
  <si>
    <t>Sokovi morajo omogočati ponovno zaprtje embalaže - npr. pokrovček z navojem</t>
  </si>
  <si>
    <t>Čaj z okusom breskve, filter vrečke, gastro pakiranje do 1 kg</t>
  </si>
  <si>
    <t>Čaj z okusom borovnice, filter vrečke, gastro pakiranje do 1 kg</t>
  </si>
  <si>
    <t>Čaj z okusom divje češnje, filter vrečke, gastro pakiranje do 1,2 kg</t>
  </si>
  <si>
    <t>Čaj z okusom gozdnih sadežev, filter vrečke, gastro pakiranje do 1,2 kg</t>
  </si>
  <si>
    <t>Čaj z okusom maline, filter vrečke, gastro pakiranje do 1,2 kg</t>
  </si>
  <si>
    <t>Čaj z okusom jagode in vanilije, filter vrečke, gastro pakiranje do 1,3 kg</t>
  </si>
  <si>
    <t>1. SKLOP: PERUTNINA IN IZDELKI IZ PERUTNINSKEGA MESA</t>
  </si>
  <si>
    <t>SKUPAJ  VREDNOST SKLOPA 1</t>
  </si>
  <si>
    <t>12. SKLOP: DIETNA ŽIVILA</t>
  </si>
  <si>
    <t>SKUPAJ  VREDNOST SKLOPA 12</t>
  </si>
  <si>
    <t>SKUPAJ  VREDNOST SKLOPA 11</t>
  </si>
  <si>
    <t>11. SKLOP: SPLOŠNO PREHRAMBENO BLAGO</t>
  </si>
  <si>
    <t>10. SKLOP: ČAJI</t>
  </si>
  <si>
    <t>2. SKLOP: ZAMRZNJENE RIBE</t>
  </si>
  <si>
    <t>SKUPAJ  VREDNOST SKLOPA 3</t>
  </si>
  <si>
    <t>3. SKLOP: ŽIVILA IZ SHEM KAKOVOSTI (brez eko živil): SVEŽA ZELENJAVA</t>
  </si>
  <si>
    <t>SKUPAJ  VREDNOST SKLOPA 4</t>
  </si>
  <si>
    <t>4. SKLOP: ZAMRZNJENA ZELENJAVA IN SADJE</t>
  </si>
  <si>
    <t>5. SKLOP: KONZERVIRANA ZELENJAVA</t>
  </si>
  <si>
    <t>6. SKLOP: KOMPOTI IN EKSTRA DOMAČE MARMELADE</t>
  </si>
  <si>
    <t xml:space="preserve">7. SKLOP: SADNI SOKOVI </t>
  </si>
  <si>
    <t>8. SKLOP: EKO ŽITA IN MLEVSKI IZDELKI</t>
  </si>
  <si>
    <t>9. SKLOP: DRUGI PEKOVSKI IZDELKI</t>
  </si>
  <si>
    <t>Margarina brez alergenov s 35 % maščobe (rastlinska olja oljna ogrščica, sončnic in lanu), kokosova mast, sol do 0,5%</t>
  </si>
  <si>
    <t>Rižev napitek, pakiranje 0,2 do 0,25 L</t>
  </si>
  <si>
    <t>Univerzalna krema za stepanje, primerna za alergike na gluten in mleko, pakiranje do 300 ml</t>
  </si>
  <si>
    <t>Džem brez sladkorja (s sladili - primerno za diabetike)</t>
  </si>
  <si>
    <t>Samovzhajajoča mešanica za pripravo kruha brez glutena, soje, mleka in jajc, pakiranje do 1 kg</t>
  </si>
  <si>
    <t>Mešanica za pripravo brownijev brez glutena, soje, mleka in jajc, pakiranje do 1 kg</t>
  </si>
  <si>
    <t>Jušna zakuha v obliki živalic brez vseh alargenov, pakiranje do 250 g</t>
  </si>
  <si>
    <t>Kruh classic, brez glutena in laktoze, pakiranje do 500 g</t>
  </si>
  <si>
    <t>Temni kruh brez glutena, pakiranje do 500 g</t>
  </si>
  <si>
    <t>Večzrnati  kruh brez glutena s semeni, pakiranje do 500 g</t>
  </si>
  <si>
    <t>Pekovsko pecivo brez glutena, mleka in jajc, teže od 40 do 60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</si>
</sst>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3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7"/>
      <color theme="1"/>
      <name val="Arial Narrow"/>
      <family val="2"/>
      <charset val="238"/>
    </font>
    <font>
      <b/>
      <sz val="7"/>
      <color theme="1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00B0F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7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118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Protection="1"/>
    <xf numFmtId="0" fontId="0" fillId="0" borderId="0" xfId="0" applyProtection="1"/>
    <xf numFmtId="0" fontId="11" fillId="0" borderId="0" xfId="0" applyFont="1" applyProtection="1"/>
    <xf numFmtId="3" fontId="11" fillId="0" borderId="0" xfId="0" applyNumberFormat="1" applyFont="1" applyProtection="1"/>
    <xf numFmtId="0" fontId="10" fillId="0" borderId="0" xfId="0" applyFont="1" applyProtection="1"/>
    <xf numFmtId="0" fontId="15" fillId="0" borderId="0" xfId="0" applyFont="1" applyProtection="1"/>
    <xf numFmtId="0" fontId="19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left" vertical="center" wrapText="1"/>
    </xf>
    <xf numFmtId="0" fontId="12" fillId="0" borderId="0" xfId="0" applyFont="1" applyProtection="1"/>
    <xf numFmtId="0" fontId="13" fillId="0" borderId="0" xfId="0" applyFont="1" applyBorder="1" applyAlignment="1" applyProtection="1">
      <alignment horizontal="justify" vertical="center" wrapText="1"/>
    </xf>
    <xf numFmtId="0" fontId="14" fillId="0" borderId="0" xfId="0" applyFont="1" applyBorder="1" applyAlignment="1" applyProtection="1">
      <alignment horizontal="justify" vertical="center" wrapText="1"/>
    </xf>
    <xf numFmtId="3" fontId="16" fillId="0" borderId="0" xfId="0" quotePrefix="1" applyNumberFormat="1" applyFont="1" applyBorder="1" applyAlignment="1" applyProtection="1">
      <alignment horizontal="center" vertical="center"/>
    </xf>
    <xf numFmtId="3" fontId="16" fillId="4" borderId="0" xfId="0" quotePrefix="1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18" fillId="0" borderId="1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justify" vertical="center" wrapText="1"/>
    </xf>
    <xf numFmtId="4" fontId="18" fillId="3" borderId="1" xfId="0" applyNumberFormat="1" applyFont="1" applyFill="1" applyBorder="1" applyAlignment="1" applyProtection="1">
      <alignment horizontal="center" vertical="center" wrapText="1"/>
    </xf>
    <xf numFmtId="3" fontId="17" fillId="0" borderId="1" xfId="0" quotePrefix="1" applyNumberFormat="1" applyFont="1" applyBorder="1" applyAlignment="1" applyProtection="1">
      <alignment horizontal="center" vertical="center"/>
    </xf>
    <xf numFmtId="3" fontId="17" fillId="0" borderId="1" xfId="0" quotePrefix="1" applyNumberFormat="1" applyFont="1" applyBorder="1" applyAlignment="1" applyProtection="1">
      <alignment horizontal="center" vertical="center"/>
      <protection locked="0"/>
    </xf>
    <xf numFmtId="0" fontId="21" fillId="0" borderId="0" xfId="0" applyFont="1" applyProtection="1"/>
    <xf numFmtId="0" fontId="22" fillId="0" borderId="0" xfId="0" applyFont="1" applyProtection="1"/>
    <xf numFmtId="0" fontId="15" fillId="0" borderId="0" xfId="0" applyFont="1" applyAlignment="1" applyProtection="1">
      <alignment horizontal="center" vertical="center"/>
    </xf>
    <xf numFmtId="0" fontId="7" fillId="0" borderId="0" xfId="0" applyNumberFormat="1" applyFont="1"/>
    <xf numFmtId="0" fontId="7" fillId="0" borderId="0" xfId="0" applyFont="1"/>
    <xf numFmtId="0" fontId="1" fillId="0" borderId="0" xfId="0" applyFont="1" applyAlignment="1" applyProtection="1">
      <alignment vertical="center"/>
    </xf>
    <xf numFmtId="0" fontId="8" fillId="0" borderId="0" xfId="0" applyFont="1" applyProtection="1"/>
    <xf numFmtId="0" fontId="4" fillId="0" borderId="0" xfId="0" applyFont="1" applyAlignment="1" applyProtection="1">
      <alignment horizontal="center" vertical="center"/>
    </xf>
    <xf numFmtId="3" fontId="4" fillId="0" borderId="0" xfId="0" applyNumberFormat="1" applyFont="1" applyProtection="1"/>
    <xf numFmtId="0" fontId="23" fillId="0" borderId="0" xfId="0" applyFont="1" applyProtection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3" fillId="4" borderId="0" xfId="0" applyFont="1" applyFill="1" applyProtection="1"/>
    <xf numFmtId="0" fontId="3" fillId="0" borderId="0" xfId="0" applyFont="1" applyFill="1" applyProtection="1"/>
    <xf numFmtId="0" fontId="18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wrapText="1"/>
    </xf>
    <xf numFmtId="0" fontId="4" fillId="0" borderId="0" xfId="0" applyFont="1" applyAlignment="1" applyProtection="1">
      <alignment vertical="center" wrapText="1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justify" vertical="center" wrapText="1"/>
    </xf>
    <xf numFmtId="0" fontId="3" fillId="0" borderId="0" xfId="0" applyFont="1" applyAlignment="1" applyProtection="1"/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4" fillId="0" borderId="0" xfId="0" applyFont="1" applyProtection="1">
      <protection locked="0"/>
    </xf>
    <xf numFmtId="16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 applyProtection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3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8" fillId="5" borderId="1" xfId="0" applyFont="1" applyFill="1" applyBorder="1" applyAlignment="1" applyProtection="1">
      <alignment horizontal="justify" vertical="center" wrapText="1"/>
    </xf>
    <xf numFmtId="0" fontId="20" fillId="5" borderId="1" xfId="0" applyFont="1" applyFill="1" applyBorder="1" applyAlignment="1" applyProtection="1">
      <alignment horizontal="justify" vertical="center" wrapText="1"/>
    </xf>
    <xf numFmtId="3" fontId="17" fillId="5" borderId="1" xfId="0" quotePrefix="1" applyNumberFormat="1" applyFont="1" applyFill="1" applyBorder="1" applyAlignment="1" applyProtection="1">
      <alignment horizontal="center" vertical="center"/>
    </xf>
    <xf numFmtId="0" fontId="18" fillId="6" borderId="1" xfId="0" applyFont="1" applyFill="1" applyBorder="1" applyAlignment="1" applyProtection="1">
      <alignment horizontal="justify" vertical="center" wrapText="1"/>
    </xf>
    <xf numFmtId="0" fontId="20" fillId="6" borderId="1" xfId="0" applyFont="1" applyFill="1" applyBorder="1" applyAlignment="1" applyProtection="1">
      <alignment horizontal="justify" vertical="center" wrapText="1"/>
    </xf>
    <xf numFmtId="3" fontId="17" fillId="6" borderId="1" xfId="0" quotePrefix="1" applyNumberFormat="1" applyFont="1" applyFill="1" applyBorder="1" applyAlignment="1" applyProtection="1">
      <alignment horizontal="center" vertical="center"/>
    </xf>
    <xf numFmtId="0" fontId="16" fillId="6" borderId="1" xfId="1" applyFont="1" applyFill="1" applyBorder="1" applyAlignment="1" applyProtection="1">
      <alignment horizontal="center" vertical="center" wrapText="1"/>
    </xf>
    <xf numFmtId="3" fontId="16" fillId="6" borderId="1" xfId="1" applyNumberFormat="1" applyFont="1" applyFill="1" applyBorder="1" applyAlignment="1" applyProtection="1">
      <alignment horizontal="center" vertical="center" wrapText="1"/>
    </xf>
    <xf numFmtId="4" fontId="16" fillId="6" borderId="1" xfId="1" applyNumberFormat="1" applyFont="1" applyFill="1" applyBorder="1" applyAlignment="1" applyProtection="1">
      <alignment horizontal="center" vertical="center" wrapText="1"/>
    </xf>
    <xf numFmtId="0" fontId="16" fillId="6" borderId="2" xfId="1" applyFont="1" applyFill="1" applyBorder="1" applyAlignment="1" applyProtection="1">
      <alignment horizontal="center" vertical="center" wrapText="1"/>
    </xf>
    <xf numFmtId="3" fontId="16" fillId="6" borderId="2" xfId="1" applyNumberFormat="1" applyFont="1" applyFill="1" applyBorder="1" applyAlignment="1" applyProtection="1">
      <alignment horizontal="center" vertical="center" wrapText="1"/>
    </xf>
    <xf numFmtId="4" fontId="16" fillId="6" borderId="2" xfId="1" applyNumberFormat="1" applyFont="1" applyFill="1" applyBorder="1" applyAlignment="1" applyProtection="1">
      <alignment horizontal="center" vertical="center" wrapText="1"/>
    </xf>
    <xf numFmtId="0" fontId="16" fillId="5" borderId="1" xfId="1" applyFont="1" applyFill="1" applyBorder="1" applyAlignment="1" applyProtection="1">
      <alignment horizontal="center" vertical="center" wrapText="1"/>
    </xf>
    <xf numFmtId="3" fontId="16" fillId="5" borderId="1" xfId="1" applyNumberFormat="1" applyFont="1" applyFill="1" applyBorder="1" applyAlignment="1" applyProtection="1">
      <alignment horizontal="center" vertical="center" wrapText="1"/>
    </xf>
    <xf numFmtId="4" fontId="16" fillId="5" borderId="1" xfId="1" applyNumberFormat="1" applyFont="1" applyFill="1" applyBorder="1" applyAlignment="1" applyProtection="1">
      <alignment horizontal="center" vertical="center" wrapText="1"/>
    </xf>
    <xf numFmtId="0" fontId="16" fillId="5" borderId="2" xfId="1" applyFont="1" applyFill="1" applyBorder="1" applyAlignment="1" applyProtection="1">
      <alignment horizontal="center" vertical="center" wrapText="1"/>
    </xf>
    <xf numFmtId="3" fontId="16" fillId="5" borderId="2" xfId="1" applyNumberFormat="1" applyFont="1" applyFill="1" applyBorder="1" applyAlignment="1" applyProtection="1">
      <alignment horizontal="center" vertical="center" wrapText="1"/>
    </xf>
    <xf numFmtId="4" fontId="16" fillId="5" borderId="2" xfId="1" applyNumberFormat="1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justify" vertical="center" wrapText="1"/>
    </xf>
    <xf numFmtId="0" fontId="20" fillId="2" borderId="1" xfId="0" applyFont="1" applyFill="1" applyBorder="1" applyAlignment="1" applyProtection="1">
      <alignment horizontal="justify" vertical="center" wrapText="1"/>
    </xf>
    <xf numFmtId="3" fontId="17" fillId="2" borderId="1" xfId="0" quotePrefix="1" applyNumberFormat="1" applyFont="1" applyFill="1" applyBorder="1" applyAlignment="1" applyProtection="1">
      <alignment horizontal="center" vertical="center"/>
    </xf>
    <xf numFmtId="4" fontId="16" fillId="2" borderId="1" xfId="1" applyNumberFormat="1" applyFont="1" applyFill="1" applyBorder="1" applyAlignment="1" applyProtection="1">
      <alignment horizontal="center" vertical="center" wrapText="1"/>
    </xf>
    <xf numFmtId="0" fontId="16" fillId="2" borderId="1" xfId="1" applyFont="1" applyFill="1" applyBorder="1" applyAlignment="1" applyProtection="1">
      <alignment horizontal="center" vertical="center" wrapText="1"/>
    </xf>
    <xf numFmtId="3" fontId="16" fillId="2" borderId="1" xfId="1" applyNumberFormat="1" applyFont="1" applyFill="1" applyBorder="1" applyAlignment="1" applyProtection="1">
      <alignment horizontal="center" vertical="center" wrapText="1"/>
    </xf>
    <xf numFmtId="0" fontId="16" fillId="2" borderId="2" xfId="1" applyFont="1" applyFill="1" applyBorder="1" applyAlignment="1" applyProtection="1">
      <alignment horizontal="center" vertical="center" wrapText="1"/>
    </xf>
    <xf numFmtId="3" fontId="16" fillId="2" borderId="2" xfId="1" applyNumberFormat="1" applyFont="1" applyFill="1" applyBorder="1" applyAlignment="1" applyProtection="1">
      <alignment horizontal="center" vertical="center" wrapText="1"/>
    </xf>
    <xf numFmtId="4" fontId="16" fillId="2" borderId="2" xfId="1" applyNumberFormat="1" applyFont="1" applyFill="1" applyBorder="1" applyAlignment="1" applyProtection="1">
      <alignment horizontal="center" vertical="center" wrapText="1"/>
    </xf>
    <xf numFmtId="4" fontId="28" fillId="2" borderId="1" xfId="0" applyNumberFormat="1" applyFont="1" applyFill="1" applyBorder="1" applyAlignment="1" applyProtection="1">
      <alignment horizontal="center" vertical="center"/>
    </xf>
    <xf numFmtId="4" fontId="28" fillId="5" borderId="1" xfId="0" applyNumberFormat="1" applyFont="1" applyFill="1" applyBorder="1" applyAlignment="1" applyProtection="1">
      <alignment horizontal="center" vertical="center"/>
    </xf>
    <xf numFmtId="4" fontId="28" fillId="6" borderId="1" xfId="0" applyNumberFormat="1" applyFont="1" applyFill="1" applyBorder="1" applyAlignment="1" applyProtection="1">
      <alignment horizontal="center" vertical="center"/>
    </xf>
    <xf numFmtId="3" fontId="28" fillId="6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Fill="1" applyBorder="1" applyAlignment="1" applyProtection="1">
      <alignment horizontal="justify" vertical="center" wrapText="1"/>
    </xf>
    <xf numFmtId="3" fontId="4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6" fillId="6" borderId="0" xfId="0" applyFont="1" applyFill="1" applyAlignment="1" applyProtection="1">
      <alignment horizontal="center"/>
    </xf>
    <xf numFmtId="0" fontId="8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3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5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left"/>
      <protection locked="0"/>
    </xf>
    <xf numFmtId="49" fontId="17" fillId="0" borderId="1" xfId="0" quotePrefix="1" applyNumberFormat="1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Protection="1">
      <protection locked="0"/>
    </xf>
    <xf numFmtId="49" fontId="18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Protection="1">
      <protection locked="0"/>
    </xf>
  </cellXfs>
  <cellStyles count="3">
    <cellStyle name="Navadno" xfId="0" builtinId="0"/>
    <cellStyle name="Navadno 2" xfId="1"/>
    <cellStyle name="Normal_radmila-MESO IN MESNI" xfId="2"/>
  </cellStyles>
  <dxfs count="0"/>
  <tableStyles count="0" defaultTableStyle="TableStyleMedium9" defaultPivotStyle="PivotStyleLight16"/>
  <colors>
    <mruColors>
      <color rgb="FFCCFFCC"/>
      <color rgb="FFCCFFFF"/>
      <color rgb="FFFFFFCC"/>
      <color rgb="FFBEBE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49"/>
  <sheetViews>
    <sheetView view="pageBreakPreview" zoomScaleNormal="110" zoomScaleSheetLayoutView="100" workbookViewId="0">
      <pane ySplit="6" topLeftCell="A7" activePane="bottomLeft" state="frozen"/>
      <selection activeCell="B2" sqref="B1:B1048576"/>
      <selection pane="bottomLeft" activeCell="J18" sqref="J18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10" style="4" customWidth="1"/>
    <col min="11" max="16384" width="9.28515625" style="4"/>
  </cols>
  <sheetData>
    <row r="1" spans="1:10" s="35" customFormat="1" ht="20.100000000000001" customHeight="1" x14ac:dyDescent="0.25">
      <c r="A1" s="99" t="s">
        <v>2</v>
      </c>
      <c r="B1" s="99"/>
      <c r="C1" s="99"/>
      <c r="D1" s="99"/>
      <c r="E1" s="99"/>
      <c r="F1" s="99"/>
      <c r="G1" s="49" t="s">
        <v>184</v>
      </c>
      <c r="H1" s="49"/>
    </row>
    <row r="2" spans="1:10" s="7" customFormat="1" ht="6" customHeight="1" x14ac:dyDescent="0.15">
      <c r="A2" s="5"/>
      <c r="B2" s="5"/>
      <c r="C2" s="5"/>
      <c r="D2" s="6"/>
      <c r="E2" s="5"/>
      <c r="F2" s="5"/>
      <c r="G2" s="5"/>
      <c r="H2" s="5"/>
      <c r="I2" s="5"/>
      <c r="J2" s="5"/>
    </row>
    <row r="3" spans="1:10" ht="20.100000000000001" customHeight="1" x14ac:dyDescent="0.25">
      <c r="A3" s="100" t="s">
        <v>283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s="7" customFormat="1" ht="6" customHeight="1" x14ac:dyDescent="0.15"/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72</v>
      </c>
      <c r="E5" s="67" t="s">
        <v>6</v>
      </c>
      <c r="F5" s="67" t="s">
        <v>64</v>
      </c>
      <c r="G5" s="67" t="s">
        <v>65</v>
      </c>
      <c r="H5" s="67" t="s">
        <v>106</v>
      </c>
      <c r="I5" s="67" t="s">
        <v>68</v>
      </c>
      <c r="J5" s="67" t="s">
        <v>119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66</v>
      </c>
      <c r="H6" s="69" t="s">
        <v>67</v>
      </c>
      <c r="I6" s="70" t="s">
        <v>69</v>
      </c>
      <c r="J6" s="69">
        <v>10</v>
      </c>
    </row>
    <row r="7" spans="1:10" s="10" customFormat="1" ht="30" customHeight="1" x14ac:dyDescent="0.2">
      <c r="A7" s="19">
        <v>1</v>
      </c>
      <c r="B7" s="57" t="s">
        <v>73</v>
      </c>
      <c r="C7" s="56">
        <v>276</v>
      </c>
      <c r="D7" s="19" t="s">
        <v>1</v>
      </c>
      <c r="E7" s="22" t="s">
        <v>7</v>
      </c>
      <c r="F7" s="50"/>
      <c r="G7" s="21">
        <f>C7*ROUND(F7, 4)</f>
        <v>0</v>
      </c>
      <c r="H7" s="21">
        <f>G7*0.095</f>
        <v>0</v>
      </c>
      <c r="I7" s="21">
        <f>G7+H7</f>
        <v>0</v>
      </c>
      <c r="J7" s="115"/>
    </row>
    <row r="8" spans="1:10" s="10" customFormat="1" ht="40.15" customHeight="1" x14ac:dyDescent="0.2">
      <c r="A8" s="19">
        <v>2</v>
      </c>
      <c r="B8" s="57" t="s">
        <v>74</v>
      </c>
      <c r="C8" s="56">
        <v>414</v>
      </c>
      <c r="D8" s="19" t="s">
        <v>1</v>
      </c>
      <c r="E8" s="22" t="s">
        <v>7</v>
      </c>
      <c r="F8" s="50"/>
      <c r="G8" s="21">
        <f t="shared" ref="G8:G17" si="0">C8*ROUND(F8, 4)</f>
        <v>0</v>
      </c>
      <c r="H8" s="21">
        <f t="shared" ref="H8:H17" si="1">G8*0.095</f>
        <v>0</v>
      </c>
      <c r="I8" s="21">
        <f t="shared" ref="I8:I17" si="2">G8+H8</f>
        <v>0</v>
      </c>
      <c r="J8" s="115"/>
    </row>
    <row r="9" spans="1:10" s="10" customFormat="1" ht="30" customHeight="1" x14ac:dyDescent="0.2">
      <c r="A9" s="19">
        <v>3</v>
      </c>
      <c r="B9" s="57" t="s">
        <v>80</v>
      </c>
      <c r="C9" s="56">
        <v>1104</v>
      </c>
      <c r="D9" s="19" t="s">
        <v>1</v>
      </c>
      <c r="E9" s="22" t="s">
        <v>7</v>
      </c>
      <c r="F9" s="50"/>
      <c r="G9" s="21">
        <f t="shared" si="0"/>
        <v>0</v>
      </c>
      <c r="H9" s="21">
        <f t="shared" si="1"/>
        <v>0</v>
      </c>
      <c r="I9" s="21">
        <f t="shared" si="2"/>
        <v>0</v>
      </c>
      <c r="J9" s="115"/>
    </row>
    <row r="10" spans="1:10" s="10" customFormat="1" ht="30" customHeight="1" x14ac:dyDescent="0.2">
      <c r="A10" s="19">
        <v>4</v>
      </c>
      <c r="B10" s="57" t="s">
        <v>164</v>
      </c>
      <c r="C10" s="56">
        <v>276</v>
      </c>
      <c r="D10" s="19" t="s">
        <v>1</v>
      </c>
      <c r="E10" s="22" t="s">
        <v>7</v>
      </c>
      <c r="F10" s="50"/>
      <c r="G10" s="21">
        <f t="shared" si="0"/>
        <v>0</v>
      </c>
      <c r="H10" s="21">
        <f t="shared" si="1"/>
        <v>0</v>
      </c>
      <c r="I10" s="21">
        <f t="shared" si="2"/>
        <v>0</v>
      </c>
      <c r="J10" s="115"/>
    </row>
    <row r="11" spans="1:10" s="10" customFormat="1" ht="30" customHeight="1" x14ac:dyDescent="0.2">
      <c r="A11" s="19">
        <v>5</v>
      </c>
      <c r="B11" s="57" t="s">
        <v>186</v>
      </c>
      <c r="C11" s="56">
        <v>276</v>
      </c>
      <c r="D11" s="19" t="s">
        <v>1</v>
      </c>
      <c r="E11" s="22" t="s">
        <v>7</v>
      </c>
      <c r="F11" s="50"/>
      <c r="G11" s="21">
        <f t="shared" si="0"/>
        <v>0</v>
      </c>
      <c r="H11" s="21">
        <f t="shared" si="1"/>
        <v>0</v>
      </c>
      <c r="I11" s="21">
        <f t="shared" si="2"/>
        <v>0</v>
      </c>
      <c r="J11" s="115"/>
    </row>
    <row r="12" spans="1:10" s="10" customFormat="1" ht="30" customHeight="1" x14ac:dyDescent="0.2">
      <c r="A12" s="19">
        <v>6</v>
      </c>
      <c r="B12" s="57" t="s">
        <v>127</v>
      </c>
      <c r="C12" s="56">
        <v>552</v>
      </c>
      <c r="D12" s="19" t="s">
        <v>1</v>
      </c>
      <c r="E12" s="23"/>
      <c r="F12" s="50"/>
      <c r="G12" s="21">
        <f t="shared" si="0"/>
        <v>0</v>
      </c>
      <c r="H12" s="21">
        <f t="shared" si="1"/>
        <v>0</v>
      </c>
      <c r="I12" s="21">
        <f t="shared" si="2"/>
        <v>0</v>
      </c>
      <c r="J12" s="115"/>
    </row>
    <row r="13" spans="1:10" s="10" customFormat="1" ht="40.15" customHeight="1" x14ac:dyDescent="0.2">
      <c r="A13" s="19">
        <v>7</v>
      </c>
      <c r="B13" s="57" t="s">
        <v>187</v>
      </c>
      <c r="C13" s="56">
        <v>276</v>
      </c>
      <c r="D13" s="19" t="s">
        <v>1</v>
      </c>
      <c r="E13" s="114"/>
      <c r="F13" s="50"/>
      <c r="G13" s="21">
        <f t="shared" si="0"/>
        <v>0</v>
      </c>
      <c r="H13" s="21">
        <f t="shared" si="1"/>
        <v>0</v>
      </c>
      <c r="I13" s="21">
        <f t="shared" si="2"/>
        <v>0</v>
      </c>
      <c r="J13" s="115"/>
    </row>
    <row r="14" spans="1:10" s="10" customFormat="1" ht="20.100000000000001" customHeight="1" x14ac:dyDescent="0.2">
      <c r="A14" s="19">
        <v>8</v>
      </c>
      <c r="B14" s="57" t="s">
        <v>188</v>
      </c>
      <c r="C14" s="56">
        <v>83</v>
      </c>
      <c r="D14" s="19" t="s">
        <v>1</v>
      </c>
      <c r="E14" s="114"/>
      <c r="F14" s="50"/>
      <c r="G14" s="21">
        <f t="shared" si="0"/>
        <v>0</v>
      </c>
      <c r="H14" s="21">
        <f t="shared" si="1"/>
        <v>0</v>
      </c>
      <c r="I14" s="21">
        <f t="shared" si="2"/>
        <v>0</v>
      </c>
      <c r="J14" s="115"/>
    </row>
    <row r="15" spans="1:10" s="10" customFormat="1" ht="30" customHeight="1" x14ac:dyDescent="0.2">
      <c r="A15" s="19">
        <v>9</v>
      </c>
      <c r="B15" s="57" t="s">
        <v>189</v>
      </c>
      <c r="C15" s="56">
        <v>83</v>
      </c>
      <c r="D15" s="19" t="s">
        <v>1</v>
      </c>
      <c r="E15" s="114"/>
      <c r="F15" s="50"/>
      <c r="G15" s="21">
        <f t="shared" si="0"/>
        <v>0</v>
      </c>
      <c r="H15" s="21">
        <f t="shared" si="1"/>
        <v>0</v>
      </c>
      <c r="I15" s="21">
        <f t="shared" si="2"/>
        <v>0</v>
      </c>
      <c r="J15" s="115"/>
    </row>
    <row r="16" spans="1:10" s="10" customFormat="1" ht="20.100000000000001" customHeight="1" x14ac:dyDescent="0.2">
      <c r="A16" s="19">
        <v>10</v>
      </c>
      <c r="B16" s="57" t="s">
        <v>129</v>
      </c>
      <c r="C16" s="56">
        <v>83</v>
      </c>
      <c r="D16" s="19" t="s">
        <v>1</v>
      </c>
      <c r="E16" s="114"/>
      <c r="F16" s="50"/>
      <c r="G16" s="21">
        <f t="shared" si="0"/>
        <v>0</v>
      </c>
      <c r="H16" s="21">
        <f t="shared" si="1"/>
        <v>0</v>
      </c>
      <c r="I16" s="21">
        <f t="shared" si="2"/>
        <v>0</v>
      </c>
      <c r="J16" s="115"/>
    </row>
    <row r="17" spans="1:10" s="10" customFormat="1" ht="20.100000000000001" customHeight="1" x14ac:dyDescent="0.2">
      <c r="A17" s="19">
        <v>11</v>
      </c>
      <c r="B17" s="57" t="s">
        <v>190</v>
      </c>
      <c r="C17" s="56">
        <v>83</v>
      </c>
      <c r="D17" s="19" t="s">
        <v>1</v>
      </c>
      <c r="E17" s="114"/>
      <c r="F17" s="50"/>
      <c r="G17" s="21">
        <f t="shared" si="0"/>
        <v>0</v>
      </c>
      <c r="H17" s="21">
        <f t="shared" si="1"/>
        <v>0</v>
      </c>
      <c r="I17" s="21">
        <f t="shared" si="2"/>
        <v>0</v>
      </c>
      <c r="J17" s="115"/>
    </row>
    <row r="18" spans="1:10" s="10" customFormat="1" ht="25.15" customHeight="1" x14ac:dyDescent="0.2">
      <c r="A18" s="62"/>
      <c r="B18" s="63" t="s">
        <v>284</v>
      </c>
      <c r="C18" s="64" t="s">
        <v>7</v>
      </c>
      <c r="D18" s="64" t="s">
        <v>7</v>
      </c>
      <c r="E18" s="64" t="s">
        <v>7</v>
      </c>
      <c r="F18" s="64" t="s">
        <v>7</v>
      </c>
      <c r="G18" s="88">
        <f>SUM(G7:G17)</f>
        <v>0</v>
      </c>
      <c r="H18" s="88">
        <f>SUM(H7:H17)</f>
        <v>0</v>
      </c>
      <c r="I18" s="88">
        <f>SUM(I7:I17)</f>
        <v>0</v>
      </c>
      <c r="J18" s="89">
        <f>SUM(J7:J17)</f>
        <v>0</v>
      </c>
    </row>
    <row r="19" spans="1:10" s="10" customFormat="1" ht="10.9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s="10" customFormat="1" ht="12.75" x14ac:dyDescent="0.2">
      <c r="A20" s="103" t="s">
        <v>90</v>
      </c>
      <c r="B20" s="103"/>
      <c r="C20" s="103"/>
      <c r="D20" s="103"/>
      <c r="E20" s="103"/>
      <c r="F20" s="103"/>
      <c r="G20" s="103"/>
      <c r="H20" s="103"/>
      <c r="I20" s="103"/>
      <c r="J20" s="40"/>
    </row>
    <row r="21" spans="1:10" s="10" customFormat="1" ht="12.75" x14ac:dyDescent="0.2">
      <c r="A21" s="101" t="s">
        <v>273</v>
      </c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0" s="10" customFormat="1" ht="15" customHeight="1" x14ac:dyDescent="0.2">
      <c r="A22" s="101" t="s">
        <v>91</v>
      </c>
      <c r="B22" s="101"/>
      <c r="C22" s="101"/>
      <c r="D22" s="101"/>
      <c r="E22" s="101"/>
      <c r="F22" s="101"/>
      <c r="G22" s="101"/>
      <c r="H22" s="101"/>
      <c r="I22" s="101"/>
      <c r="J22" s="101"/>
    </row>
    <row r="23" spans="1:10" s="10" customFormat="1" ht="15" customHeight="1" x14ac:dyDescent="0.2">
      <c r="A23" s="102" t="s">
        <v>92</v>
      </c>
      <c r="B23" s="102"/>
      <c r="C23" s="102"/>
      <c r="D23" s="102"/>
      <c r="E23" s="102"/>
      <c r="F23" s="102"/>
      <c r="G23" s="102"/>
      <c r="H23" s="102"/>
      <c r="I23" s="102"/>
      <c r="J23" s="102"/>
    </row>
    <row r="24" spans="1:10" s="10" customFormat="1" ht="15" customHeight="1" x14ac:dyDescent="0.2">
      <c r="A24" s="102" t="s">
        <v>173</v>
      </c>
      <c r="B24" s="102"/>
      <c r="C24" s="102"/>
      <c r="D24" s="102"/>
      <c r="E24" s="102"/>
      <c r="F24" s="102"/>
      <c r="G24" s="102"/>
      <c r="H24" s="102"/>
      <c r="I24" s="102"/>
      <c r="J24" s="102"/>
    </row>
    <row r="25" spans="1:10" s="10" customFormat="1" ht="15" customHeight="1" x14ac:dyDescent="0.2">
      <c r="A25" s="102" t="s">
        <v>93</v>
      </c>
      <c r="B25" s="102"/>
      <c r="C25" s="102"/>
      <c r="D25" s="102"/>
      <c r="E25" s="102"/>
      <c r="F25" s="102"/>
      <c r="G25" s="102"/>
      <c r="H25" s="102"/>
      <c r="I25" s="102"/>
      <c r="J25" s="102"/>
    </row>
    <row r="26" spans="1:10" s="10" customFormat="1" ht="18.399999999999999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s="45" customFormat="1" ht="14.45" customHeight="1" x14ac:dyDescent="0.2">
      <c r="A27" s="105" t="s">
        <v>70</v>
      </c>
      <c r="B27" s="106"/>
      <c r="C27" s="41"/>
      <c r="D27" s="42"/>
      <c r="E27" s="42"/>
      <c r="F27" s="42"/>
      <c r="G27" s="42"/>
      <c r="H27" s="42"/>
      <c r="I27" s="42"/>
      <c r="J27" s="42"/>
    </row>
    <row r="28" spans="1:10" s="28" customFormat="1" ht="12.75" x14ac:dyDescent="0.2">
      <c r="A28" s="107" t="s">
        <v>71</v>
      </c>
      <c r="B28" s="107"/>
      <c r="C28" s="107"/>
      <c r="D28" s="107"/>
      <c r="E28" s="107"/>
      <c r="F28" s="107"/>
      <c r="G28" s="107"/>
      <c r="H28" s="107"/>
      <c r="I28" s="107"/>
      <c r="J28" s="107"/>
    </row>
    <row r="29" spans="1:10" s="28" customFormat="1" ht="15" customHeight="1" x14ac:dyDescent="0.2">
      <c r="A29" s="107" t="s">
        <v>174</v>
      </c>
      <c r="B29" s="107"/>
      <c r="C29" s="107"/>
      <c r="D29" s="107"/>
      <c r="E29" s="107"/>
      <c r="F29" s="107"/>
      <c r="G29" s="107"/>
      <c r="H29" s="107"/>
      <c r="I29" s="107"/>
      <c r="J29" s="107"/>
    </row>
    <row r="30" spans="1:10" s="28" customFormat="1" ht="12.75" x14ac:dyDescent="0.2">
      <c r="A30" s="108" t="s">
        <v>180</v>
      </c>
      <c r="B30" s="108"/>
      <c r="C30" s="108"/>
      <c r="D30" s="108"/>
      <c r="E30" s="108"/>
      <c r="F30" s="108"/>
      <c r="G30" s="108"/>
      <c r="H30" s="108"/>
      <c r="I30" s="108"/>
      <c r="J30" s="108"/>
    </row>
    <row r="31" spans="1:10" s="46" customFormat="1" ht="28.15" customHeight="1" x14ac:dyDescent="0.25">
      <c r="A31" s="104" t="s">
        <v>270</v>
      </c>
      <c r="B31" s="104"/>
      <c r="C31" s="104"/>
      <c r="D31" s="104"/>
      <c r="E31" s="104"/>
      <c r="F31" s="104"/>
      <c r="G31" s="104"/>
      <c r="H31" s="104"/>
      <c r="I31" s="104"/>
      <c r="J31" s="104"/>
    </row>
    <row r="32" spans="1:10" s="48" customFormat="1" ht="12.75" customHeight="1" x14ac:dyDescent="0.25">
      <c r="A32" s="47" t="s">
        <v>176</v>
      </c>
      <c r="B32" s="47"/>
      <c r="C32" s="47"/>
      <c r="D32" s="47"/>
      <c r="E32" s="47"/>
      <c r="F32" s="47"/>
      <c r="G32" s="47"/>
      <c r="H32" s="47"/>
      <c r="I32" s="47"/>
      <c r="J32" s="47"/>
    </row>
    <row r="33" spans="1:10" s="48" customFormat="1" ht="15" customHeight="1" x14ac:dyDescent="0.25">
      <c r="A33" s="47" t="s">
        <v>177</v>
      </c>
      <c r="B33" s="47"/>
      <c r="C33" s="47"/>
      <c r="D33" s="47"/>
      <c r="E33" s="47"/>
      <c r="F33" s="47"/>
      <c r="G33" s="47"/>
      <c r="H33" s="47"/>
      <c r="I33" s="47"/>
      <c r="J33" s="47"/>
    </row>
    <row r="34" spans="1:10" s="47" customFormat="1" ht="27" customHeight="1" x14ac:dyDescent="0.25">
      <c r="A34" s="104" t="s">
        <v>178</v>
      </c>
      <c r="B34" s="104"/>
      <c r="C34" s="104"/>
      <c r="D34" s="104"/>
      <c r="E34" s="104"/>
      <c r="F34" s="104"/>
      <c r="G34" s="104"/>
      <c r="H34" s="104"/>
      <c r="I34" s="104"/>
      <c r="J34" s="104"/>
    </row>
    <row r="35" spans="1:10" s="47" customFormat="1" ht="41.25" customHeight="1" x14ac:dyDescent="0.25">
      <c r="A35" s="104" t="s">
        <v>179</v>
      </c>
      <c r="B35" s="104"/>
      <c r="C35" s="104"/>
      <c r="D35" s="104"/>
      <c r="E35" s="104"/>
      <c r="F35" s="104"/>
      <c r="G35" s="104"/>
      <c r="H35" s="104"/>
      <c r="I35" s="104"/>
      <c r="J35" s="104"/>
    </row>
    <row r="36" spans="1:10" s="29" customFormat="1" ht="26.2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s="29" customFormat="1" ht="12.9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s="11" customFormat="1" ht="17.100000000000001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s="28" customFormat="1" ht="1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s="28" customFormat="1" ht="27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s="28" customForma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s="28" customForma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s="28" customForma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s="28" customForma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s="28" customForma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s="28" customFormat="1" ht="25.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s="28" customFormat="1" ht="25.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s="28" customFormat="1" ht="19.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s="34" customForma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</sheetData>
  <sheetProtection algorithmName="SHA-512" hashValue="mioae7XewcwDbK2Qf0LHx8xfTdeWA5o78elHGBT1xB7DJq33dczW9GGgWUizus5Kgw9uCxY6A6sAm66ke9w5UQ==" saltValue="nwi8J6oA1wz3R1lmuDeSxQ==" spinCount="100000" sheet="1" objects="1" scenarios="1"/>
  <mergeCells count="15">
    <mergeCell ref="A35:J35"/>
    <mergeCell ref="A27:B27"/>
    <mergeCell ref="A28:J28"/>
    <mergeCell ref="A34:J34"/>
    <mergeCell ref="A29:J29"/>
    <mergeCell ref="A30:J30"/>
    <mergeCell ref="A31:J31"/>
    <mergeCell ref="A1:F1"/>
    <mergeCell ref="A3:J3"/>
    <mergeCell ref="A21:J21"/>
    <mergeCell ref="A22:J22"/>
    <mergeCell ref="A25:J25"/>
    <mergeCell ref="A23:J23"/>
    <mergeCell ref="A24:J24"/>
    <mergeCell ref="A20:I20"/>
  </mergeCells>
  <pageMargins left="0.23622047244094491" right="0.23622047244094491" top="0.35433070866141736" bottom="0.35433070866141736" header="0.31496062992125984" footer="0.31496062992125984"/>
  <pageSetup paperSize="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34"/>
  <sheetViews>
    <sheetView view="pageBreakPreview" zoomScaleNormal="120" zoomScaleSheetLayoutView="100" workbookViewId="0">
      <pane ySplit="6" topLeftCell="A7" activePane="bottomLeft" state="frozen"/>
      <selection activeCell="B7" sqref="B7"/>
      <selection pane="bottomLeft" activeCell="J7" sqref="J7:J15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140625" style="4" customWidth="1"/>
    <col min="11" max="16384" width="9.28515625" style="4"/>
  </cols>
  <sheetData>
    <row r="1" spans="1:10" ht="20.100000000000001" customHeight="1" x14ac:dyDescent="0.25">
      <c r="A1" s="99" t="s">
        <v>2</v>
      </c>
      <c r="B1" s="99"/>
      <c r="C1" s="99"/>
      <c r="D1" s="99"/>
      <c r="E1" s="99"/>
      <c r="F1" s="3" t="s">
        <v>8</v>
      </c>
      <c r="H1" s="3"/>
    </row>
    <row r="2" spans="1:10" s="7" customFormat="1" ht="6" customHeight="1" x14ac:dyDescent="0.15"/>
    <row r="3" spans="1:10" ht="20.100000000000001" customHeight="1" x14ac:dyDescent="0.25">
      <c r="A3" s="100" t="s">
        <v>290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s="7" customFormat="1" ht="6" customHeight="1" x14ac:dyDescent="0.15"/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72</v>
      </c>
      <c r="E5" s="67" t="s">
        <v>6</v>
      </c>
      <c r="F5" s="67" t="s">
        <v>64</v>
      </c>
      <c r="G5" s="67" t="s">
        <v>65</v>
      </c>
      <c r="H5" s="67" t="s">
        <v>106</v>
      </c>
      <c r="I5" s="67" t="s">
        <v>68</v>
      </c>
      <c r="J5" s="67" t="s">
        <v>119</v>
      </c>
    </row>
    <row r="6" spans="1:10" s="8" customFormat="1" ht="15" customHeight="1" x14ac:dyDescent="0.15">
      <c r="A6" s="65">
        <v>1</v>
      </c>
      <c r="B6" s="65">
        <v>2</v>
      </c>
      <c r="C6" s="66">
        <v>3</v>
      </c>
      <c r="D6" s="66">
        <v>4</v>
      </c>
      <c r="E6" s="66">
        <v>5</v>
      </c>
      <c r="F6" s="66">
        <v>6</v>
      </c>
      <c r="G6" s="67" t="s">
        <v>66</v>
      </c>
      <c r="H6" s="66" t="s">
        <v>67</v>
      </c>
      <c r="I6" s="67" t="s">
        <v>69</v>
      </c>
      <c r="J6" s="66">
        <v>10</v>
      </c>
    </row>
    <row r="7" spans="1:10" s="10" customFormat="1" ht="40.15" customHeight="1" x14ac:dyDescent="0.2">
      <c r="A7" s="38">
        <v>1</v>
      </c>
      <c r="B7" s="90" t="s">
        <v>196</v>
      </c>
      <c r="C7" s="58">
        <v>552</v>
      </c>
      <c r="D7" s="19" t="s">
        <v>1</v>
      </c>
      <c r="E7" s="116"/>
      <c r="F7" s="50"/>
      <c r="G7" s="21">
        <f t="shared" ref="G7:G15" si="0">C7*ROUND(F7, 4)</f>
        <v>0</v>
      </c>
      <c r="H7" s="21">
        <f t="shared" ref="H7:H15" si="1">G7*0.095</f>
        <v>0</v>
      </c>
      <c r="I7" s="21">
        <f t="shared" ref="I7:I15" si="2">G7+H7</f>
        <v>0</v>
      </c>
      <c r="J7" s="115"/>
    </row>
    <row r="8" spans="1:10" s="10" customFormat="1" ht="40.15" customHeight="1" x14ac:dyDescent="0.2">
      <c r="A8" s="38">
        <v>2</v>
      </c>
      <c r="B8" s="91" t="s">
        <v>200</v>
      </c>
      <c r="C8" s="58">
        <v>552</v>
      </c>
      <c r="D8" s="19" t="s">
        <v>1</v>
      </c>
      <c r="E8" s="116"/>
      <c r="F8" s="50"/>
      <c r="G8" s="21">
        <f t="shared" si="0"/>
        <v>0</v>
      </c>
      <c r="H8" s="21">
        <f t="shared" si="1"/>
        <v>0</v>
      </c>
      <c r="I8" s="21">
        <f t="shared" si="2"/>
        <v>0</v>
      </c>
      <c r="J8" s="115"/>
    </row>
    <row r="9" spans="1:10" s="10" customFormat="1" ht="40.15" customHeight="1" x14ac:dyDescent="0.2">
      <c r="A9" s="38">
        <v>3</v>
      </c>
      <c r="B9" s="90" t="s">
        <v>201</v>
      </c>
      <c r="C9" s="58">
        <v>552</v>
      </c>
      <c r="D9" s="19" t="s">
        <v>1</v>
      </c>
      <c r="E9" s="116"/>
      <c r="F9" s="50"/>
      <c r="G9" s="21">
        <f t="shared" si="0"/>
        <v>0</v>
      </c>
      <c r="H9" s="21">
        <f t="shared" si="1"/>
        <v>0</v>
      </c>
      <c r="I9" s="21">
        <f t="shared" si="2"/>
        <v>0</v>
      </c>
      <c r="J9" s="115"/>
    </row>
    <row r="10" spans="1:10" s="10" customFormat="1" ht="40.15" customHeight="1" x14ac:dyDescent="0.2">
      <c r="A10" s="38">
        <v>4</v>
      </c>
      <c r="B10" s="90" t="s">
        <v>191</v>
      </c>
      <c r="C10" s="58">
        <v>552</v>
      </c>
      <c r="D10" s="19" t="s">
        <v>1</v>
      </c>
      <c r="E10" s="116"/>
      <c r="F10" s="50"/>
      <c r="G10" s="21">
        <f t="shared" si="0"/>
        <v>0</v>
      </c>
      <c r="H10" s="21">
        <f t="shared" si="1"/>
        <v>0</v>
      </c>
      <c r="I10" s="21">
        <f t="shared" si="2"/>
        <v>0</v>
      </c>
      <c r="J10" s="115"/>
    </row>
    <row r="11" spans="1:10" s="10" customFormat="1" ht="40.15" customHeight="1" x14ac:dyDescent="0.2">
      <c r="A11" s="38">
        <v>5</v>
      </c>
      <c r="B11" s="91" t="s">
        <v>192</v>
      </c>
      <c r="C11" s="58">
        <v>276</v>
      </c>
      <c r="D11" s="19" t="s">
        <v>1</v>
      </c>
      <c r="E11" s="116"/>
      <c r="F11" s="50"/>
      <c r="G11" s="21">
        <f t="shared" si="0"/>
        <v>0</v>
      </c>
      <c r="H11" s="21">
        <f t="shared" si="1"/>
        <v>0</v>
      </c>
      <c r="I11" s="21">
        <f t="shared" si="2"/>
        <v>0</v>
      </c>
      <c r="J11" s="115"/>
    </row>
    <row r="12" spans="1:10" s="10" customFormat="1" ht="30" customHeight="1" x14ac:dyDescent="0.2">
      <c r="A12" s="38">
        <v>6</v>
      </c>
      <c r="B12" s="90" t="s">
        <v>193</v>
      </c>
      <c r="C12" s="58">
        <v>552</v>
      </c>
      <c r="D12" s="19" t="s">
        <v>1</v>
      </c>
      <c r="E12" s="116"/>
      <c r="F12" s="50"/>
      <c r="G12" s="21">
        <f t="shared" si="0"/>
        <v>0</v>
      </c>
      <c r="H12" s="21">
        <f t="shared" si="1"/>
        <v>0</v>
      </c>
      <c r="I12" s="21">
        <f t="shared" si="2"/>
        <v>0</v>
      </c>
      <c r="J12" s="115"/>
    </row>
    <row r="13" spans="1:10" s="10" customFormat="1" ht="30" customHeight="1" x14ac:dyDescent="0.2">
      <c r="A13" s="38">
        <v>7</v>
      </c>
      <c r="B13" s="91" t="s">
        <v>194</v>
      </c>
      <c r="C13" s="58">
        <v>276</v>
      </c>
      <c r="D13" s="19" t="s">
        <v>1</v>
      </c>
      <c r="E13" s="116"/>
      <c r="F13" s="50"/>
      <c r="G13" s="21">
        <f t="shared" si="0"/>
        <v>0</v>
      </c>
      <c r="H13" s="21">
        <f t="shared" si="1"/>
        <v>0</v>
      </c>
      <c r="I13" s="21">
        <f t="shared" si="2"/>
        <v>0</v>
      </c>
      <c r="J13" s="115"/>
    </row>
    <row r="14" spans="1:10" s="10" customFormat="1" ht="30" customHeight="1" x14ac:dyDescent="0.2">
      <c r="A14" s="38">
        <v>8</v>
      </c>
      <c r="B14" s="91" t="s">
        <v>195</v>
      </c>
      <c r="C14" s="58">
        <v>276</v>
      </c>
      <c r="D14" s="19" t="s">
        <v>1</v>
      </c>
      <c r="E14" s="116"/>
      <c r="F14" s="50"/>
      <c r="G14" s="21">
        <f t="shared" si="0"/>
        <v>0</v>
      </c>
      <c r="H14" s="21">
        <f t="shared" si="1"/>
        <v>0</v>
      </c>
      <c r="I14" s="21">
        <f t="shared" si="2"/>
        <v>0</v>
      </c>
      <c r="J14" s="115"/>
    </row>
    <row r="15" spans="1:10" s="10" customFormat="1" ht="30" customHeight="1" x14ac:dyDescent="0.2">
      <c r="A15" s="38">
        <v>9</v>
      </c>
      <c r="B15" s="90" t="s">
        <v>197</v>
      </c>
      <c r="C15" s="58">
        <v>138</v>
      </c>
      <c r="D15" s="19" t="s">
        <v>1</v>
      </c>
      <c r="E15" s="116"/>
      <c r="F15" s="50"/>
      <c r="G15" s="21">
        <f t="shared" si="0"/>
        <v>0</v>
      </c>
      <c r="H15" s="21">
        <f t="shared" si="1"/>
        <v>0</v>
      </c>
      <c r="I15" s="21">
        <f t="shared" si="2"/>
        <v>0</v>
      </c>
      <c r="J15" s="115"/>
    </row>
    <row r="16" spans="1:10" s="10" customFormat="1" ht="25.15" customHeight="1" x14ac:dyDescent="0.2">
      <c r="A16" s="62"/>
      <c r="B16" s="63" t="s">
        <v>118</v>
      </c>
      <c r="C16" s="64" t="s">
        <v>7</v>
      </c>
      <c r="D16" s="64" t="s">
        <v>7</v>
      </c>
      <c r="E16" s="64" t="s">
        <v>7</v>
      </c>
      <c r="F16" s="64" t="s">
        <v>7</v>
      </c>
      <c r="G16" s="88">
        <f>SUM(G7:G15)</f>
        <v>0</v>
      </c>
      <c r="H16" s="88">
        <f>SUM(H7:H15)</f>
        <v>0</v>
      </c>
      <c r="I16" s="88">
        <f>SUM(I7:I15)</f>
        <v>0</v>
      </c>
      <c r="J16" s="89">
        <f>SUM(J7:J15)</f>
        <v>0</v>
      </c>
    </row>
    <row r="17" spans="1:10" s="10" customFormat="1" ht="4.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s="10" customFormat="1" ht="12.75" x14ac:dyDescent="0.2">
      <c r="A18" s="33" t="s">
        <v>90</v>
      </c>
      <c r="B18" s="3"/>
      <c r="C18" s="31"/>
      <c r="D18" s="32"/>
      <c r="E18" s="3"/>
      <c r="F18" s="3"/>
      <c r="G18" s="3"/>
      <c r="H18" s="3"/>
      <c r="I18" s="3"/>
      <c r="J18" s="3"/>
    </row>
    <row r="19" spans="1:10" s="10" customFormat="1" ht="12.75" x14ac:dyDescent="0.2">
      <c r="A19" s="101" t="s">
        <v>128</v>
      </c>
      <c r="B19" s="101"/>
      <c r="C19" s="101"/>
      <c r="D19" s="101"/>
      <c r="E19" s="101"/>
      <c r="F19" s="101"/>
      <c r="G19" s="101"/>
      <c r="H19" s="101"/>
      <c r="I19" s="101"/>
      <c r="J19" s="101"/>
    </row>
    <row r="20" spans="1:10" s="10" customFormat="1" ht="15" customHeight="1" x14ac:dyDescent="0.2">
      <c r="A20" s="102" t="s">
        <v>126</v>
      </c>
      <c r="B20" s="102"/>
      <c r="C20" s="102"/>
      <c r="D20" s="102"/>
      <c r="E20" s="102"/>
      <c r="F20" s="102"/>
      <c r="G20" s="102"/>
      <c r="H20" s="102"/>
      <c r="I20" s="102"/>
      <c r="J20" s="102"/>
    </row>
    <row r="21" spans="1:10" s="18" customFormat="1" ht="12.9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s="18" customFormat="1" ht="12.95" customHeight="1" x14ac:dyDescent="0.2">
      <c r="A22" s="109" t="s">
        <v>70</v>
      </c>
      <c r="B22" s="110"/>
      <c r="C22" s="27"/>
      <c r="D22" s="28"/>
      <c r="E22" s="28"/>
      <c r="F22" s="28"/>
      <c r="G22" s="28"/>
      <c r="H22" s="28"/>
      <c r="I22" s="28"/>
      <c r="J22" s="28"/>
    </row>
    <row r="23" spans="1:10" s="28" customFormat="1" ht="12.75" x14ac:dyDescent="0.2">
      <c r="A23" s="107" t="s">
        <v>71</v>
      </c>
      <c r="B23" s="107"/>
      <c r="C23" s="107"/>
      <c r="D23" s="107"/>
      <c r="E23" s="107"/>
      <c r="F23" s="107"/>
      <c r="G23" s="107"/>
      <c r="H23" s="107"/>
      <c r="I23" s="107"/>
      <c r="J23" s="107"/>
    </row>
    <row r="24" spans="1:10" s="28" customFormat="1" ht="15" customHeight="1" x14ac:dyDescent="0.2">
      <c r="A24" s="107" t="s">
        <v>174</v>
      </c>
      <c r="B24" s="107"/>
      <c r="C24" s="107"/>
      <c r="D24" s="107"/>
      <c r="E24" s="107"/>
      <c r="F24" s="107"/>
      <c r="G24" s="107"/>
      <c r="H24" s="107"/>
      <c r="I24" s="107"/>
      <c r="J24" s="107"/>
    </row>
    <row r="25" spans="1:10" s="28" customFormat="1" ht="12.75" x14ac:dyDescent="0.2">
      <c r="A25" s="108" t="s">
        <v>181</v>
      </c>
      <c r="B25" s="108"/>
      <c r="C25" s="108"/>
      <c r="D25" s="108"/>
      <c r="E25" s="108"/>
      <c r="F25" s="108"/>
      <c r="G25" s="108"/>
      <c r="H25" s="108"/>
      <c r="I25" s="108"/>
      <c r="J25" s="108"/>
    </row>
    <row r="26" spans="1:10" s="46" customFormat="1" ht="28.15" customHeight="1" x14ac:dyDescent="0.25">
      <c r="A26" s="104" t="s">
        <v>270</v>
      </c>
      <c r="B26" s="104"/>
      <c r="C26" s="104"/>
      <c r="D26" s="104"/>
      <c r="E26" s="104"/>
      <c r="F26" s="104"/>
      <c r="G26" s="104"/>
      <c r="H26" s="104"/>
      <c r="I26" s="104"/>
      <c r="J26" s="104"/>
    </row>
    <row r="27" spans="1:10" s="48" customFormat="1" ht="12.75" customHeight="1" x14ac:dyDescent="0.25">
      <c r="A27" s="47" t="s">
        <v>176</v>
      </c>
      <c r="B27" s="47"/>
      <c r="C27" s="47"/>
      <c r="D27" s="47"/>
      <c r="E27" s="47"/>
      <c r="F27" s="47"/>
      <c r="G27" s="47"/>
      <c r="H27" s="47"/>
      <c r="I27" s="47"/>
      <c r="J27" s="47"/>
    </row>
    <row r="28" spans="1:10" s="48" customFormat="1" ht="15" customHeight="1" x14ac:dyDescent="0.25">
      <c r="A28" s="47" t="s">
        <v>177</v>
      </c>
      <c r="B28" s="47"/>
      <c r="C28" s="47"/>
      <c r="D28" s="47"/>
      <c r="E28" s="47"/>
      <c r="F28" s="47"/>
      <c r="G28" s="47"/>
      <c r="H28" s="47"/>
      <c r="I28" s="47"/>
      <c r="J28" s="47"/>
    </row>
    <row r="29" spans="1:10" s="47" customFormat="1" ht="27" customHeight="1" x14ac:dyDescent="0.25">
      <c r="A29" s="104" t="s">
        <v>178</v>
      </c>
      <c r="B29" s="104"/>
      <c r="C29" s="104"/>
      <c r="D29" s="104"/>
      <c r="E29" s="104"/>
      <c r="F29" s="104"/>
      <c r="G29" s="104"/>
      <c r="H29" s="104"/>
      <c r="I29" s="104"/>
      <c r="J29" s="104"/>
    </row>
    <row r="30" spans="1:10" s="47" customFormat="1" ht="41.25" customHeight="1" x14ac:dyDescent="0.25">
      <c r="A30" s="104" t="s">
        <v>179</v>
      </c>
      <c r="B30" s="104"/>
      <c r="C30" s="104"/>
      <c r="D30" s="104"/>
      <c r="E30" s="104"/>
      <c r="F30" s="104"/>
      <c r="G30" s="104"/>
      <c r="H30" s="104"/>
      <c r="I30" s="104"/>
      <c r="J30" s="104"/>
    </row>
    <row r="31" spans="1:10" s="28" customFormat="1" ht="25.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 s="28" customFormat="1" ht="24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s="28" customFormat="1" ht="17.2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s="34" customForma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</row>
  </sheetData>
  <sheetProtection algorithmName="SHA-512" hashValue="sest34YKtEAZdsxIU6pTQK1z5Bi48fbVXmpT6JSKMCBflFkHt3nqDpOGdIr1uiVCCI8fGR6VejyvsHj6amJ5rA==" saltValue="SWmUCaw43Uzp5VI2aqjC3Q==" spinCount="100000" sheet="1" objects="1" scenarios="1"/>
  <mergeCells count="11">
    <mergeCell ref="A30:J30"/>
    <mergeCell ref="A1:E1"/>
    <mergeCell ref="A22:B22"/>
    <mergeCell ref="A23:J23"/>
    <mergeCell ref="A29:J29"/>
    <mergeCell ref="A3:J3"/>
    <mergeCell ref="A19:J19"/>
    <mergeCell ref="A20:J20"/>
    <mergeCell ref="A24:J24"/>
    <mergeCell ref="A25:J25"/>
    <mergeCell ref="A26:J26"/>
  </mergeCells>
  <pageMargins left="0.23622047244094488" right="0.23622047244094488" top="0.3543307086614173" bottom="0.3543307086614173" header="0.31496062992125984" footer="0.31496062992125984"/>
  <pageSetup paperSize="9" fitToHeight="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J52"/>
  <sheetViews>
    <sheetView view="pageBreakPreview" zoomScale="110" zoomScaleNormal="120" zoomScaleSheetLayoutView="110" workbookViewId="0">
      <pane ySplit="6" topLeftCell="A21" activePane="bottomLeft" state="frozen"/>
      <selection activeCell="B7" sqref="B7"/>
      <selection pane="bottomLeft" activeCell="J39" sqref="J39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14" style="4" customWidth="1"/>
    <col min="6" max="9" width="11.5703125" style="4" customWidth="1"/>
    <col min="10" max="16384" width="9.28515625" style="4"/>
  </cols>
  <sheetData>
    <row r="1" spans="1:9" s="35" customFormat="1" ht="20.100000000000001" customHeight="1" x14ac:dyDescent="0.25">
      <c r="A1" s="99" t="s">
        <v>107</v>
      </c>
      <c r="B1" s="99"/>
      <c r="C1" s="99"/>
      <c r="D1" s="99"/>
      <c r="E1" s="99"/>
      <c r="F1" s="3" t="s">
        <v>8</v>
      </c>
      <c r="G1" s="4"/>
      <c r="H1" s="3"/>
      <c r="I1" s="4"/>
    </row>
    <row r="2" spans="1:9" s="7" customFormat="1" ht="6" customHeight="1" x14ac:dyDescent="0.15"/>
    <row r="3" spans="1:9" s="24" customFormat="1" ht="20.100000000000001" customHeight="1" x14ac:dyDescent="0.3">
      <c r="A3" s="111" t="s">
        <v>292</v>
      </c>
      <c r="B3" s="111"/>
      <c r="C3" s="111"/>
      <c r="D3" s="111"/>
      <c r="E3" s="111"/>
      <c r="F3" s="111"/>
      <c r="G3" s="111"/>
      <c r="H3" s="111"/>
      <c r="I3" s="111"/>
    </row>
    <row r="4" spans="1:9" s="7" customFormat="1" ht="6" customHeight="1" x14ac:dyDescent="0.15"/>
    <row r="5" spans="1:9" s="8" customFormat="1" ht="40.15" customHeight="1" x14ac:dyDescent="0.15">
      <c r="A5" s="71" t="s">
        <v>3</v>
      </c>
      <c r="B5" s="71" t="s">
        <v>4</v>
      </c>
      <c r="C5" s="72" t="s">
        <v>5</v>
      </c>
      <c r="D5" s="72" t="s">
        <v>72</v>
      </c>
      <c r="E5" s="73" t="s">
        <v>6</v>
      </c>
      <c r="F5" s="73" t="s">
        <v>183</v>
      </c>
      <c r="G5" s="73" t="s">
        <v>65</v>
      </c>
      <c r="H5" s="73" t="s">
        <v>106</v>
      </c>
      <c r="I5" s="73" t="s">
        <v>68</v>
      </c>
    </row>
    <row r="6" spans="1:9" s="8" customFormat="1" ht="15" customHeight="1" x14ac:dyDescent="0.15">
      <c r="A6" s="74">
        <v>1</v>
      </c>
      <c r="B6" s="74">
        <v>2</v>
      </c>
      <c r="C6" s="75">
        <v>3</v>
      </c>
      <c r="D6" s="75">
        <v>4</v>
      </c>
      <c r="E6" s="75">
        <v>5</v>
      </c>
      <c r="F6" s="75">
        <v>6</v>
      </c>
      <c r="G6" s="76" t="s">
        <v>66</v>
      </c>
      <c r="H6" s="75" t="s">
        <v>67</v>
      </c>
      <c r="I6" s="76" t="s">
        <v>69</v>
      </c>
    </row>
    <row r="7" spans="1:9" s="10" customFormat="1" ht="20.100000000000001" customHeight="1" x14ac:dyDescent="0.2">
      <c r="A7" s="19">
        <v>1</v>
      </c>
      <c r="B7" s="57" t="s">
        <v>130</v>
      </c>
      <c r="C7" s="56">
        <v>1932</v>
      </c>
      <c r="D7" s="19" t="s">
        <v>1</v>
      </c>
      <c r="E7" s="19" t="s">
        <v>7</v>
      </c>
      <c r="F7" s="50"/>
      <c r="G7" s="21">
        <f>C7*ROUND(F7, 4)</f>
        <v>0</v>
      </c>
      <c r="H7" s="21">
        <f>G7*0.095</f>
        <v>0</v>
      </c>
      <c r="I7" s="21">
        <f>G7+H7</f>
        <v>0</v>
      </c>
    </row>
    <row r="8" spans="1:9" s="10" customFormat="1" ht="20.100000000000001" customHeight="1" x14ac:dyDescent="0.2">
      <c r="A8" s="19">
        <v>2</v>
      </c>
      <c r="B8" s="57" t="s">
        <v>198</v>
      </c>
      <c r="C8" s="56">
        <v>497</v>
      </c>
      <c r="D8" s="19" t="s">
        <v>1</v>
      </c>
      <c r="E8" s="19" t="s">
        <v>7</v>
      </c>
      <c r="F8" s="50"/>
      <c r="G8" s="21">
        <f t="shared" ref="G8:G38" si="0">C8*ROUND(F8, 4)</f>
        <v>0</v>
      </c>
      <c r="H8" s="21">
        <f t="shared" ref="H8:H38" si="1">G8*0.095</f>
        <v>0</v>
      </c>
      <c r="I8" s="21">
        <f t="shared" ref="I8:I38" si="2">G8+H8</f>
        <v>0</v>
      </c>
    </row>
    <row r="9" spans="1:9" s="10" customFormat="1" ht="20.100000000000001" customHeight="1" x14ac:dyDescent="0.2">
      <c r="A9" s="19">
        <v>3</v>
      </c>
      <c r="B9" s="57" t="s">
        <v>165</v>
      </c>
      <c r="C9" s="56">
        <v>83</v>
      </c>
      <c r="D9" s="19" t="s">
        <v>1</v>
      </c>
      <c r="E9" s="19" t="s">
        <v>7</v>
      </c>
      <c r="F9" s="50"/>
      <c r="G9" s="21">
        <f t="shared" si="0"/>
        <v>0</v>
      </c>
      <c r="H9" s="21">
        <f t="shared" si="1"/>
        <v>0</v>
      </c>
      <c r="I9" s="21">
        <f t="shared" si="2"/>
        <v>0</v>
      </c>
    </row>
    <row r="10" spans="1:9" s="10" customFormat="1" ht="20.100000000000001" customHeight="1" x14ac:dyDescent="0.2">
      <c r="A10" s="19">
        <v>4</v>
      </c>
      <c r="B10" s="57" t="s">
        <v>27</v>
      </c>
      <c r="C10" s="56">
        <v>83</v>
      </c>
      <c r="D10" s="19" t="s">
        <v>1</v>
      </c>
      <c r="E10" s="19" t="s">
        <v>7</v>
      </c>
      <c r="F10" s="50"/>
      <c r="G10" s="21">
        <f t="shared" si="0"/>
        <v>0</v>
      </c>
      <c r="H10" s="21">
        <f t="shared" si="1"/>
        <v>0</v>
      </c>
      <c r="I10" s="21">
        <f t="shared" si="2"/>
        <v>0</v>
      </c>
    </row>
    <row r="11" spans="1:9" s="10" customFormat="1" ht="20.100000000000001" customHeight="1" x14ac:dyDescent="0.2">
      <c r="A11" s="19">
        <v>5</v>
      </c>
      <c r="B11" s="57" t="s">
        <v>28</v>
      </c>
      <c r="C11" s="56">
        <v>276</v>
      </c>
      <c r="D11" s="19" t="s">
        <v>1</v>
      </c>
      <c r="E11" s="19" t="s">
        <v>7</v>
      </c>
      <c r="F11" s="50"/>
      <c r="G11" s="21">
        <f t="shared" si="0"/>
        <v>0</v>
      </c>
      <c r="H11" s="21">
        <f t="shared" si="1"/>
        <v>0</v>
      </c>
      <c r="I11" s="21">
        <f t="shared" si="2"/>
        <v>0</v>
      </c>
    </row>
    <row r="12" spans="1:9" s="10" customFormat="1" ht="20.100000000000001" customHeight="1" x14ac:dyDescent="0.2">
      <c r="A12" s="19">
        <v>6</v>
      </c>
      <c r="B12" s="57" t="s">
        <v>29</v>
      </c>
      <c r="C12" s="56">
        <v>552</v>
      </c>
      <c r="D12" s="19" t="s">
        <v>1</v>
      </c>
      <c r="E12" s="19" t="s">
        <v>7</v>
      </c>
      <c r="F12" s="50"/>
      <c r="G12" s="21">
        <f t="shared" si="0"/>
        <v>0</v>
      </c>
      <c r="H12" s="21">
        <f t="shared" si="1"/>
        <v>0</v>
      </c>
      <c r="I12" s="21">
        <f t="shared" si="2"/>
        <v>0</v>
      </c>
    </row>
    <row r="13" spans="1:9" s="10" customFormat="1" ht="20.100000000000001" customHeight="1" x14ac:dyDescent="0.2">
      <c r="A13" s="19">
        <v>7</v>
      </c>
      <c r="B13" s="57" t="s">
        <v>76</v>
      </c>
      <c r="C13" s="56">
        <v>276</v>
      </c>
      <c r="D13" s="19" t="s">
        <v>1</v>
      </c>
      <c r="E13" s="19" t="s">
        <v>7</v>
      </c>
      <c r="F13" s="50"/>
      <c r="G13" s="21">
        <f t="shared" si="0"/>
        <v>0</v>
      </c>
      <c r="H13" s="21">
        <f t="shared" si="1"/>
        <v>0</v>
      </c>
      <c r="I13" s="21">
        <f t="shared" si="2"/>
        <v>0</v>
      </c>
    </row>
    <row r="14" spans="1:9" s="10" customFormat="1" ht="20.100000000000001" customHeight="1" x14ac:dyDescent="0.2">
      <c r="A14" s="19">
        <v>8</v>
      </c>
      <c r="B14" s="57" t="s">
        <v>24</v>
      </c>
      <c r="C14" s="56">
        <v>276</v>
      </c>
      <c r="D14" s="19" t="s">
        <v>1</v>
      </c>
      <c r="E14" s="19" t="s">
        <v>7</v>
      </c>
      <c r="F14" s="50"/>
      <c r="G14" s="21">
        <f t="shared" si="0"/>
        <v>0</v>
      </c>
      <c r="H14" s="21">
        <f t="shared" si="1"/>
        <v>0</v>
      </c>
      <c r="I14" s="21">
        <f t="shared" si="2"/>
        <v>0</v>
      </c>
    </row>
    <row r="15" spans="1:9" s="10" customFormat="1" ht="20.100000000000001" customHeight="1" x14ac:dyDescent="0.2">
      <c r="A15" s="19">
        <v>9</v>
      </c>
      <c r="B15" s="92" t="s">
        <v>30</v>
      </c>
      <c r="C15" s="56">
        <v>276</v>
      </c>
      <c r="D15" s="19" t="s">
        <v>1</v>
      </c>
      <c r="E15" s="19" t="s">
        <v>7</v>
      </c>
      <c r="F15" s="50"/>
      <c r="G15" s="21">
        <f t="shared" si="0"/>
        <v>0</v>
      </c>
      <c r="H15" s="21">
        <f t="shared" si="1"/>
        <v>0</v>
      </c>
      <c r="I15" s="21">
        <f t="shared" si="2"/>
        <v>0</v>
      </c>
    </row>
    <row r="16" spans="1:9" s="10" customFormat="1" ht="20.100000000000001" customHeight="1" x14ac:dyDescent="0.2">
      <c r="A16" s="19">
        <v>10</v>
      </c>
      <c r="B16" s="57" t="s">
        <v>31</v>
      </c>
      <c r="C16" s="56">
        <v>1656</v>
      </c>
      <c r="D16" s="19" t="s">
        <v>1</v>
      </c>
      <c r="E16" s="19" t="s">
        <v>7</v>
      </c>
      <c r="F16" s="50"/>
      <c r="G16" s="21">
        <f t="shared" si="0"/>
        <v>0</v>
      </c>
      <c r="H16" s="21">
        <f t="shared" si="1"/>
        <v>0</v>
      </c>
      <c r="I16" s="21">
        <f t="shared" si="2"/>
        <v>0</v>
      </c>
    </row>
    <row r="17" spans="1:9" s="10" customFormat="1" ht="20.100000000000001" customHeight="1" x14ac:dyDescent="0.2">
      <c r="A17" s="19">
        <v>11</v>
      </c>
      <c r="B17" s="57" t="s">
        <v>32</v>
      </c>
      <c r="C17" s="56">
        <v>690</v>
      </c>
      <c r="D17" s="19" t="s">
        <v>1</v>
      </c>
      <c r="E17" s="19" t="s">
        <v>7</v>
      </c>
      <c r="F17" s="50"/>
      <c r="G17" s="21">
        <f t="shared" si="0"/>
        <v>0</v>
      </c>
      <c r="H17" s="21">
        <f t="shared" si="1"/>
        <v>0</v>
      </c>
      <c r="I17" s="21">
        <f t="shared" si="2"/>
        <v>0</v>
      </c>
    </row>
    <row r="18" spans="1:9" s="10" customFormat="1" ht="20.100000000000001" customHeight="1" x14ac:dyDescent="0.2">
      <c r="A18" s="19">
        <v>12</v>
      </c>
      <c r="B18" s="57" t="s">
        <v>33</v>
      </c>
      <c r="C18" s="56">
        <v>690</v>
      </c>
      <c r="D18" s="19" t="s">
        <v>1</v>
      </c>
      <c r="E18" s="19" t="s">
        <v>7</v>
      </c>
      <c r="F18" s="50"/>
      <c r="G18" s="21">
        <f t="shared" si="0"/>
        <v>0</v>
      </c>
      <c r="H18" s="21">
        <f t="shared" si="1"/>
        <v>0</v>
      </c>
      <c r="I18" s="21">
        <f t="shared" si="2"/>
        <v>0</v>
      </c>
    </row>
    <row r="19" spans="1:9" s="10" customFormat="1" ht="20.100000000000001" customHeight="1" x14ac:dyDescent="0.2">
      <c r="A19" s="19">
        <v>13</v>
      </c>
      <c r="B19" s="57" t="s">
        <v>35</v>
      </c>
      <c r="C19" s="56">
        <v>138</v>
      </c>
      <c r="D19" s="19" t="s">
        <v>1</v>
      </c>
      <c r="E19" s="19" t="s">
        <v>7</v>
      </c>
      <c r="F19" s="50"/>
      <c r="G19" s="21">
        <f t="shared" si="0"/>
        <v>0</v>
      </c>
      <c r="H19" s="21">
        <f t="shared" si="1"/>
        <v>0</v>
      </c>
      <c r="I19" s="21">
        <f t="shared" si="2"/>
        <v>0</v>
      </c>
    </row>
    <row r="20" spans="1:9" s="10" customFormat="1" ht="20.100000000000001" customHeight="1" x14ac:dyDescent="0.2">
      <c r="A20" s="19">
        <v>14</v>
      </c>
      <c r="B20" s="57" t="s">
        <v>22</v>
      </c>
      <c r="C20" s="56">
        <v>276</v>
      </c>
      <c r="D20" s="19" t="s">
        <v>1</v>
      </c>
      <c r="E20" s="19" t="s">
        <v>7</v>
      </c>
      <c r="F20" s="50"/>
      <c r="G20" s="21">
        <f t="shared" si="0"/>
        <v>0</v>
      </c>
      <c r="H20" s="21">
        <f t="shared" si="1"/>
        <v>0</v>
      </c>
      <c r="I20" s="21">
        <f t="shared" si="2"/>
        <v>0</v>
      </c>
    </row>
    <row r="21" spans="1:9" s="10" customFormat="1" ht="20.100000000000001" customHeight="1" x14ac:dyDescent="0.2">
      <c r="A21" s="19">
        <v>15</v>
      </c>
      <c r="B21" s="57" t="s">
        <v>34</v>
      </c>
      <c r="C21" s="56">
        <v>552</v>
      </c>
      <c r="D21" s="19" t="s">
        <v>1</v>
      </c>
      <c r="E21" s="19" t="s">
        <v>7</v>
      </c>
      <c r="F21" s="50"/>
      <c r="G21" s="21">
        <f t="shared" si="0"/>
        <v>0</v>
      </c>
      <c r="H21" s="21">
        <f t="shared" si="1"/>
        <v>0</v>
      </c>
      <c r="I21" s="21">
        <f t="shared" si="2"/>
        <v>0</v>
      </c>
    </row>
    <row r="22" spans="1:9" s="10" customFormat="1" ht="20.100000000000001" customHeight="1" x14ac:dyDescent="0.2">
      <c r="A22" s="19">
        <v>16</v>
      </c>
      <c r="B22" s="57" t="s">
        <v>36</v>
      </c>
      <c r="C22" s="56">
        <v>552</v>
      </c>
      <c r="D22" s="19" t="s">
        <v>1</v>
      </c>
      <c r="E22" s="19" t="s">
        <v>7</v>
      </c>
      <c r="F22" s="50"/>
      <c r="G22" s="21">
        <f t="shared" si="0"/>
        <v>0</v>
      </c>
      <c r="H22" s="21">
        <f t="shared" si="1"/>
        <v>0</v>
      </c>
      <c r="I22" s="21">
        <f t="shared" si="2"/>
        <v>0</v>
      </c>
    </row>
    <row r="23" spans="1:9" s="10" customFormat="1" ht="20.100000000000001" customHeight="1" x14ac:dyDescent="0.2">
      <c r="A23" s="19">
        <v>17</v>
      </c>
      <c r="B23" s="57" t="s">
        <v>37</v>
      </c>
      <c r="C23" s="56">
        <v>2760</v>
      </c>
      <c r="D23" s="19" t="s">
        <v>1</v>
      </c>
      <c r="E23" s="19" t="s">
        <v>7</v>
      </c>
      <c r="F23" s="50"/>
      <c r="G23" s="21">
        <f t="shared" si="0"/>
        <v>0</v>
      </c>
      <c r="H23" s="21">
        <f t="shared" si="1"/>
        <v>0</v>
      </c>
      <c r="I23" s="21">
        <f t="shared" si="2"/>
        <v>0</v>
      </c>
    </row>
    <row r="24" spans="1:9" s="10" customFormat="1" ht="20.100000000000001" customHeight="1" x14ac:dyDescent="0.2">
      <c r="A24" s="19">
        <v>18</v>
      </c>
      <c r="B24" s="57" t="s">
        <v>199</v>
      </c>
      <c r="C24" s="56">
        <v>552</v>
      </c>
      <c r="D24" s="19" t="s">
        <v>1</v>
      </c>
      <c r="E24" s="19" t="s">
        <v>7</v>
      </c>
      <c r="F24" s="50"/>
      <c r="G24" s="21">
        <f t="shared" si="0"/>
        <v>0</v>
      </c>
      <c r="H24" s="21">
        <f t="shared" si="1"/>
        <v>0</v>
      </c>
      <c r="I24" s="21">
        <f t="shared" si="2"/>
        <v>0</v>
      </c>
    </row>
    <row r="25" spans="1:9" s="10" customFormat="1" ht="20.100000000000001" customHeight="1" x14ac:dyDescent="0.2">
      <c r="A25" s="19">
        <v>19</v>
      </c>
      <c r="B25" s="57" t="s">
        <v>38</v>
      </c>
      <c r="C25" s="56">
        <v>28</v>
      </c>
      <c r="D25" s="19" t="s">
        <v>1</v>
      </c>
      <c r="E25" s="19" t="s">
        <v>7</v>
      </c>
      <c r="F25" s="50"/>
      <c r="G25" s="21">
        <f t="shared" si="0"/>
        <v>0</v>
      </c>
      <c r="H25" s="21">
        <f t="shared" si="1"/>
        <v>0</v>
      </c>
      <c r="I25" s="21">
        <f t="shared" si="2"/>
        <v>0</v>
      </c>
    </row>
    <row r="26" spans="1:9" s="10" customFormat="1" ht="20.100000000000001" customHeight="1" x14ac:dyDescent="0.2">
      <c r="A26" s="19">
        <v>20</v>
      </c>
      <c r="B26" s="57" t="s">
        <v>9</v>
      </c>
      <c r="C26" s="56">
        <v>138</v>
      </c>
      <c r="D26" s="19" t="s">
        <v>1</v>
      </c>
      <c r="E26" s="19" t="s">
        <v>7</v>
      </c>
      <c r="F26" s="50"/>
      <c r="G26" s="21">
        <f t="shared" si="0"/>
        <v>0</v>
      </c>
      <c r="H26" s="21">
        <f t="shared" si="1"/>
        <v>0</v>
      </c>
      <c r="I26" s="21">
        <f t="shared" si="2"/>
        <v>0</v>
      </c>
    </row>
    <row r="27" spans="1:9" s="10" customFormat="1" ht="20.100000000000001" customHeight="1" x14ac:dyDescent="0.2">
      <c r="A27" s="19">
        <v>21</v>
      </c>
      <c r="B27" s="57" t="s">
        <v>39</v>
      </c>
      <c r="C27" s="56">
        <v>138</v>
      </c>
      <c r="D27" s="19" t="s">
        <v>1</v>
      </c>
      <c r="E27" s="19" t="s">
        <v>7</v>
      </c>
      <c r="F27" s="50"/>
      <c r="G27" s="21">
        <f t="shared" si="0"/>
        <v>0</v>
      </c>
      <c r="H27" s="21">
        <f t="shared" si="1"/>
        <v>0</v>
      </c>
      <c r="I27" s="21">
        <f t="shared" si="2"/>
        <v>0</v>
      </c>
    </row>
    <row r="28" spans="1:9" s="10" customFormat="1" ht="20.100000000000001" customHeight="1" x14ac:dyDescent="0.2">
      <c r="A28" s="19">
        <v>22</v>
      </c>
      <c r="B28" s="57" t="s">
        <v>40</v>
      </c>
      <c r="C28" s="56">
        <v>6072</v>
      </c>
      <c r="D28" s="19" t="s">
        <v>1</v>
      </c>
      <c r="E28" s="19" t="s">
        <v>7</v>
      </c>
      <c r="F28" s="50"/>
      <c r="G28" s="21">
        <f t="shared" si="0"/>
        <v>0</v>
      </c>
      <c r="H28" s="21">
        <f t="shared" si="1"/>
        <v>0</v>
      </c>
      <c r="I28" s="21">
        <f t="shared" si="2"/>
        <v>0</v>
      </c>
    </row>
    <row r="29" spans="1:9" s="10" customFormat="1" ht="20.100000000000001" customHeight="1" x14ac:dyDescent="0.2">
      <c r="A29" s="19">
        <v>23</v>
      </c>
      <c r="B29" s="57" t="s">
        <v>166</v>
      </c>
      <c r="C29" s="56">
        <v>414</v>
      </c>
      <c r="D29" s="19" t="s">
        <v>1</v>
      </c>
      <c r="E29" s="19" t="s">
        <v>7</v>
      </c>
      <c r="F29" s="50"/>
      <c r="G29" s="21">
        <f t="shared" si="0"/>
        <v>0</v>
      </c>
      <c r="H29" s="21">
        <f t="shared" si="1"/>
        <v>0</v>
      </c>
      <c r="I29" s="21">
        <f t="shared" si="2"/>
        <v>0</v>
      </c>
    </row>
    <row r="30" spans="1:9" s="10" customFormat="1" ht="20.100000000000001" customHeight="1" x14ac:dyDescent="0.2">
      <c r="A30" s="19">
        <v>24</v>
      </c>
      <c r="B30" s="57" t="s">
        <v>41</v>
      </c>
      <c r="C30" s="56">
        <v>138</v>
      </c>
      <c r="D30" s="19" t="s">
        <v>1</v>
      </c>
      <c r="E30" s="19" t="s">
        <v>7</v>
      </c>
      <c r="F30" s="50"/>
      <c r="G30" s="21">
        <f t="shared" si="0"/>
        <v>0</v>
      </c>
      <c r="H30" s="21">
        <f t="shared" si="1"/>
        <v>0</v>
      </c>
      <c r="I30" s="21">
        <f t="shared" si="2"/>
        <v>0</v>
      </c>
    </row>
    <row r="31" spans="1:9" s="10" customFormat="1" ht="20.100000000000001" customHeight="1" x14ac:dyDescent="0.2">
      <c r="A31" s="19">
        <v>25</v>
      </c>
      <c r="B31" s="57" t="s">
        <v>42</v>
      </c>
      <c r="C31" s="56">
        <v>828</v>
      </c>
      <c r="D31" s="19" t="s">
        <v>1</v>
      </c>
      <c r="E31" s="19" t="s">
        <v>7</v>
      </c>
      <c r="F31" s="50"/>
      <c r="G31" s="21">
        <f t="shared" si="0"/>
        <v>0</v>
      </c>
      <c r="H31" s="21">
        <f t="shared" si="1"/>
        <v>0</v>
      </c>
      <c r="I31" s="21">
        <f t="shared" si="2"/>
        <v>0</v>
      </c>
    </row>
    <row r="32" spans="1:9" s="10" customFormat="1" ht="20.100000000000001" customHeight="1" x14ac:dyDescent="0.2">
      <c r="A32" s="19">
        <v>26</v>
      </c>
      <c r="B32" s="57" t="s">
        <v>81</v>
      </c>
      <c r="C32" s="56">
        <v>14</v>
      </c>
      <c r="D32" s="19" t="s">
        <v>1</v>
      </c>
      <c r="E32" s="19" t="s">
        <v>7</v>
      </c>
      <c r="F32" s="50"/>
      <c r="G32" s="21">
        <f t="shared" si="0"/>
        <v>0</v>
      </c>
      <c r="H32" s="21">
        <f t="shared" si="1"/>
        <v>0</v>
      </c>
      <c r="I32" s="21">
        <f t="shared" si="2"/>
        <v>0</v>
      </c>
    </row>
    <row r="33" spans="1:10" s="10" customFormat="1" ht="20.100000000000001" customHeight="1" x14ac:dyDescent="0.2">
      <c r="A33" s="19">
        <v>27</v>
      </c>
      <c r="B33" s="57" t="s">
        <v>82</v>
      </c>
      <c r="C33" s="56">
        <v>938</v>
      </c>
      <c r="D33" s="19" t="s">
        <v>1</v>
      </c>
      <c r="E33" s="19" t="s">
        <v>7</v>
      </c>
      <c r="F33" s="50"/>
      <c r="G33" s="21">
        <f t="shared" si="0"/>
        <v>0</v>
      </c>
      <c r="H33" s="21">
        <f t="shared" si="1"/>
        <v>0</v>
      </c>
      <c r="I33" s="21">
        <f t="shared" si="2"/>
        <v>0</v>
      </c>
    </row>
    <row r="34" spans="1:10" s="10" customFormat="1" ht="20.100000000000001" customHeight="1" x14ac:dyDescent="0.2">
      <c r="A34" s="19">
        <v>28</v>
      </c>
      <c r="B34" s="57" t="s">
        <v>26</v>
      </c>
      <c r="C34" s="56">
        <v>55</v>
      </c>
      <c r="D34" s="19" t="s">
        <v>1</v>
      </c>
      <c r="E34" s="19" t="s">
        <v>7</v>
      </c>
      <c r="F34" s="50"/>
      <c r="G34" s="21">
        <f t="shared" si="0"/>
        <v>0</v>
      </c>
      <c r="H34" s="21">
        <f t="shared" si="1"/>
        <v>0</v>
      </c>
      <c r="I34" s="21">
        <f t="shared" si="2"/>
        <v>0</v>
      </c>
    </row>
    <row r="35" spans="1:10" s="10" customFormat="1" ht="20.100000000000001" customHeight="1" x14ac:dyDescent="0.2">
      <c r="A35" s="19">
        <v>29</v>
      </c>
      <c r="B35" s="57" t="s">
        <v>25</v>
      </c>
      <c r="C35" s="56">
        <v>331</v>
      </c>
      <c r="D35" s="19" t="s">
        <v>1</v>
      </c>
      <c r="E35" s="19" t="s">
        <v>7</v>
      </c>
      <c r="F35" s="50"/>
      <c r="G35" s="21">
        <f t="shared" si="0"/>
        <v>0</v>
      </c>
      <c r="H35" s="21">
        <f t="shared" si="1"/>
        <v>0</v>
      </c>
      <c r="I35" s="21">
        <f t="shared" si="2"/>
        <v>0</v>
      </c>
    </row>
    <row r="36" spans="1:10" s="10" customFormat="1" ht="20.100000000000001" customHeight="1" x14ac:dyDescent="0.2">
      <c r="A36" s="19">
        <v>30</v>
      </c>
      <c r="B36" s="57" t="s">
        <v>83</v>
      </c>
      <c r="C36" s="56">
        <v>276</v>
      </c>
      <c r="D36" s="19" t="s">
        <v>1</v>
      </c>
      <c r="E36" s="19" t="s">
        <v>7</v>
      </c>
      <c r="F36" s="50"/>
      <c r="G36" s="21">
        <f t="shared" si="0"/>
        <v>0</v>
      </c>
      <c r="H36" s="21">
        <f t="shared" si="1"/>
        <v>0</v>
      </c>
      <c r="I36" s="21">
        <f t="shared" si="2"/>
        <v>0</v>
      </c>
    </row>
    <row r="37" spans="1:10" s="10" customFormat="1" ht="20.100000000000001" customHeight="1" x14ac:dyDescent="0.2">
      <c r="A37" s="19">
        <v>31</v>
      </c>
      <c r="B37" s="57" t="s">
        <v>84</v>
      </c>
      <c r="C37" s="56">
        <v>552</v>
      </c>
      <c r="D37" s="19" t="s">
        <v>1</v>
      </c>
      <c r="E37" s="19" t="s">
        <v>7</v>
      </c>
      <c r="F37" s="50"/>
      <c r="G37" s="21">
        <f t="shared" si="0"/>
        <v>0</v>
      </c>
      <c r="H37" s="21">
        <f t="shared" si="1"/>
        <v>0</v>
      </c>
      <c r="I37" s="21">
        <f t="shared" si="2"/>
        <v>0</v>
      </c>
    </row>
    <row r="38" spans="1:10" s="10" customFormat="1" ht="20.100000000000001" customHeight="1" x14ac:dyDescent="0.2">
      <c r="A38" s="19">
        <v>32</v>
      </c>
      <c r="B38" s="57" t="s">
        <v>23</v>
      </c>
      <c r="C38" s="56">
        <v>55</v>
      </c>
      <c r="D38" s="19" t="s">
        <v>1</v>
      </c>
      <c r="E38" s="19" t="s">
        <v>7</v>
      </c>
      <c r="F38" s="50"/>
      <c r="G38" s="21">
        <f t="shared" si="0"/>
        <v>0</v>
      </c>
      <c r="H38" s="21">
        <f t="shared" si="1"/>
        <v>0</v>
      </c>
      <c r="I38" s="21">
        <f t="shared" si="2"/>
        <v>0</v>
      </c>
    </row>
    <row r="39" spans="1:10" s="10" customFormat="1" ht="25.15" customHeight="1" x14ac:dyDescent="0.2">
      <c r="A39" s="59"/>
      <c r="B39" s="60" t="s">
        <v>291</v>
      </c>
      <c r="C39" s="61" t="s">
        <v>7</v>
      </c>
      <c r="D39" s="61" t="s">
        <v>7</v>
      </c>
      <c r="E39" s="61" t="s">
        <v>7</v>
      </c>
      <c r="F39" s="61" t="s">
        <v>7</v>
      </c>
      <c r="G39" s="87">
        <f>SUM(G7:G38)</f>
        <v>0</v>
      </c>
      <c r="H39" s="87">
        <f t="shared" ref="H39:I39" si="3">SUM(H7:H38)</f>
        <v>0</v>
      </c>
      <c r="I39" s="87">
        <f t="shared" si="3"/>
        <v>0</v>
      </c>
    </row>
    <row r="40" spans="1:10" s="11" customFormat="1" ht="17.100000000000001" customHeight="1" x14ac:dyDescent="0.25"/>
    <row r="41" spans="1:10" s="18" customFormat="1" ht="12.95" customHeight="1" x14ac:dyDescent="0.2">
      <c r="A41" s="33" t="s">
        <v>90</v>
      </c>
      <c r="B41" s="3"/>
      <c r="C41" s="31"/>
      <c r="D41" s="32"/>
      <c r="E41" s="3"/>
      <c r="F41" s="3"/>
      <c r="G41" s="3"/>
      <c r="H41" s="3"/>
      <c r="I41" s="3"/>
    </row>
    <row r="42" spans="1:10" s="18" customFormat="1" ht="12.95" customHeight="1" x14ac:dyDescent="0.2">
      <c r="A42" s="101" t="s">
        <v>274</v>
      </c>
      <c r="B42" s="101"/>
      <c r="C42" s="101"/>
      <c r="D42" s="101"/>
      <c r="E42" s="101"/>
      <c r="F42" s="101"/>
      <c r="G42" s="101"/>
      <c r="H42" s="101"/>
      <c r="I42" s="101"/>
    </row>
    <row r="43" spans="1:10" s="18" customFormat="1" ht="12.95" customHeight="1" x14ac:dyDescent="0.2">
      <c r="A43" s="102" t="s">
        <v>94</v>
      </c>
      <c r="B43" s="102"/>
      <c r="C43" s="102"/>
      <c r="D43" s="102"/>
      <c r="E43" s="102"/>
      <c r="F43" s="102"/>
      <c r="G43" s="102"/>
      <c r="H43" s="102"/>
      <c r="I43" s="102"/>
    </row>
    <row r="44" spans="1:10" s="11" customFormat="1" ht="17.100000000000001" customHeight="1" x14ac:dyDescent="0.25"/>
    <row r="45" spans="1:10" s="29" customFormat="1" ht="17.100000000000001" customHeight="1" x14ac:dyDescent="0.2">
      <c r="A45" s="109" t="s">
        <v>70</v>
      </c>
      <c r="B45" s="110"/>
      <c r="C45" s="27"/>
      <c r="D45" s="28"/>
      <c r="E45" s="28"/>
      <c r="F45" s="28"/>
      <c r="G45" s="28"/>
      <c r="H45" s="28"/>
      <c r="I45" s="28"/>
    </row>
    <row r="46" spans="1:10" s="28" customFormat="1" ht="24.75" customHeight="1" x14ac:dyDescent="0.2">
      <c r="A46" s="107" t="s">
        <v>71</v>
      </c>
      <c r="B46" s="107"/>
      <c r="C46" s="107"/>
      <c r="D46" s="107"/>
      <c r="E46" s="107"/>
      <c r="F46" s="107"/>
      <c r="G46" s="107"/>
      <c r="H46" s="107"/>
      <c r="I46" s="107"/>
      <c r="J46" s="52"/>
    </row>
    <row r="47" spans="1:10" s="28" customFormat="1" ht="15" customHeight="1" x14ac:dyDescent="0.2">
      <c r="A47" s="107" t="s">
        <v>174</v>
      </c>
      <c r="B47" s="107"/>
      <c r="C47" s="107"/>
      <c r="D47" s="107"/>
      <c r="E47" s="107"/>
      <c r="F47" s="107"/>
      <c r="G47" s="107"/>
      <c r="H47" s="107"/>
      <c r="I47" s="107"/>
      <c r="J47" s="107"/>
    </row>
    <row r="48" spans="1:10" s="28" customFormat="1" ht="12.75" x14ac:dyDescent="0.2">
      <c r="A48" s="108" t="s">
        <v>182</v>
      </c>
      <c r="B48" s="108"/>
      <c r="C48" s="108"/>
      <c r="D48" s="108"/>
      <c r="E48" s="108"/>
      <c r="F48" s="108"/>
      <c r="G48" s="108"/>
      <c r="H48" s="108"/>
      <c r="I48" s="108"/>
      <c r="J48" s="108"/>
    </row>
    <row r="49" spans="1:10" s="46" customFormat="1" ht="27" customHeight="1" x14ac:dyDescent="0.25">
      <c r="A49" s="104" t="s">
        <v>271</v>
      </c>
      <c r="B49" s="104"/>
      <c r="C49" s="104"/>
      <c r="D49" s="104"/>
      <c r="E49" s="104"/>
      <c r="F49" s="104"/>
      <c r="G49" s="104"/>
      <c r="H49" s="104"/>
      <c r="I49" s="104"/>
      <c r="J49" s="51"/>
    </row>
    <row r="50" spans="1:10" s="48" customFormat="1" ht="12.75" customHeight="1" x14ac:dyDescent="0.25">
      <c r="A50" s="47" t="s">
        <v>176</v>
      </c>
      <c r="B50" s="47"/>
      <c r="C50" s="47"/>
      <c r="D50" s="47"/>
      <c r="E50" s="47"/>
      <c r="F50" s="47"/>
      <c r="G50" s="47"/>
      <c r="H50" s="47"/>
      <c r="I50" s="47"/>
      <c r="J50" s="47"/>
    </row>
    <row r="51" spans="1:10" s="48" customFormat="1" ht="15" customHeight="1" x14ac:dyDescent="0.25">
      <c r="A51" s="47" t="s">
        <v>177</v>
      </c>
      <c r="B51" s="47"/>
      <c r="C51" s="47"/>
      <c r="D51" s="47"/>
      <c r="E51" s="47"/>
      <c r="F51" s="47"/>
      <c r="G51" s="47"/>
      <c r="H51" s="47"/>
      <c r="I51" s="47"/>
      <c r="J51" s="47"/>
    </row>
    <row r="52" spans="1:10" s="47" customFormat="1" ht="27" customHeight="1" x14ac:dyDescent="0.25">
      <c r="A52" s="104" t="s">
        <v>178</v>
      </c>
      <c r="B52" s="104"/>
      <c r="C52" s="104"/>
      <c r="D52" s="104"/>
      <c r="E52" s="104"/>
      <c r="F52" s="104"/>
      <c r="G52" s="104"/>
      <c r="H52" s="104"/>
      <c r="I52" s="104"/>
      <c r="J52" s="51"/>
    </row>
  </sheetData>
  <sheetProtection algorithmName="SHA-512" hashValue="HeX2wUIyUr8Jh2Jy02UrH2jQxA5lRgwyfrnPCNLN7iXgXokdi8AWPZJPxhUADnp76fIHuTlzBeKFgbICvJJNgw==" saltValue="7n4FyX/DwURtH+jGEjEtVg==" spinCount="100000" sheet="1" objects="1" scenarios="1"/>
  <mergeCells count="10">
    <mergeCell ref="A46:I46"/>
    <mergeCell ref="A49:I49"/>
    <mergeCell ref="A52:I52"/>
    <mergeCell ref="A47:J47"/>
    <mergeCell ref="A48:J48"/>
    <mergeCell ref="A1:E1"/>
    <mergeCell ref="A42:I42"/>
    <mergeCell ref="A3:I3"/>
    <mergeCell ref="A43:I43"/>
    <mergeCell ref="A45:B45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91"/>
  <sheetViews>
    <sheetView view="pageBreakPreview" zoomScale="130" zoomScaleNormal="120" zoomScaleSheetLayoutView="130" workbookViewId="0">
      <pane ySplit="6" topLeftCell="A7" activePane="bottomLeft" state="frozen"/>
      <selection activeCell="B7" sqref="B7"/>
      <selection pane="bottomLeft" activeCell="H30" sqref="H30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5703125" style="4" customWidth="1"/>
    <col min="11" max="16384" width="9.28515625" style="4"/>
  </cols>
  <sheetData>
    <row r="1" spans="1:10" ht="20.100000000000001" customHeight="1" x14ac:dyDescent="0.25">
      <c r="A1" s="99" t="s">
        <v>2</v>
      </c>
      <c r="B1" s="99"/>
      <c r="C1" s="99"/>
      <c r="D1" s="99"/>
      <c r="E1" s="99"/>
      <c r="F1" s="99"/>
      <c r="G1" s="3" t="s">
        <v>8</v>
      </c>
      <c r="H1" s="3"/>
    </row>
    <row r="2" spans="1:10" s="7" customFormat="1" ht="6" customHeight="1" x14ac:dyDescent="0.15"/>
    <row r="3" spans="1:10" ht="20.100000000000001" customHeight="1" x14ac:dyDescent="0.25">
      <c r="A3" s="100" t="s">
        <v>294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s="7" customFormat="1" ht="6" customHeight="1" x14ac:dyDescent="0.15">
      <c r="A4" s="7" t="s">
        <v>131</v>
      </c>
    </row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72</v>
      </c>
      <c r="E5" s="67" t="s">
        <v>6</v>
      </c>
      <c r="F5" s="67" t="s">
        <v>64</v>
      </c>
      <c r="G5" s="67" t="s">
        <v>65</v>
      </c>
      <c r="H5" s="67" t="s">
        <v>106</v>
      </c>
      <c r="I5" s="67" t="s">
        <v>68</v>
      </c>
      <c r="J5" s="67" t="s">
        <v>119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66</v>
      </c>
      <c r="H6" s="69" t="s">
        <v>67</v>
      </c>
      <c r="I6" s="70" t="s">
        <v>69</v>
      </c>
      <c r="J6" s="69">
        <v>10</v>
      </c>
    </row>
    <row r="7" spans="1:10" s="10" customFormat="1" ht="20.100000000000001" customHeight="1" x14ac:dyDescent="0.2">
      <c r="A7" s="38">
        <v>1</v>
      </c>
      <c r="B7" s="90" t="s">
        <v>202</v>
      </c>
      <c r="C7" s="56">
        <v>1932</v>
      </c>
      <c r="D7" s="19" t="s">
        <v>1</v>
      </c>
      <c r="E7" s="116"/>
      <c r="F7" s="50"/>
      <c r="G7" s="21">
        <f>C7*ROUND(F7, 4)</f>
        <v>0</v>
      </c>
      <c r="H7" s="21">
        <f t="shared" ref="H7:H29" si="0">G7*0.095</f>
        <v>0</v>
      </c>
      <c r="I7" s="21">
        <f t="shared" ref="I7:I29" si="1">G7+H7</f>
        <v>0</v>
      </c>
      <c r="J7" s="115"/>
    </row>
    <row r="8" spans="1:10" s="10" customFormat="1" ht="20.100000000000001" customHeight="1" x14ac:dyDescent="0.2">
      <c r="A8" s="38">
        <v>2</v>
      </c>
      <c r="B8" s="90" t="s">
        <v>19</v>
      </c>
      <c r="C8" s="56">
        <v>83</v>
      </c>
      <c r="D8" s="19" t="s">
        <v>1</v>
      </c>
      <c r="E8" s="116"/>
      <c r="F8" s="50"/>
      <c r="G8" s="21">
        <f t="shared" ref="G8:G29" si="2">C8*ROUND(F8, 4)</f>
        <v>0</v>
      </c>
      <c r="H8" s="21">
        <f t="shared" si="0"/>
        <v>0</v>
      </c>
      <c r="I8" s="21">
        <f t="shared" si="1"/>
        <v>0</v>
      </c>
      <c r="J8" s="115"/>
    </row>
    <row r="9" spans="1:10" s="10" customFormat="1" ht="20.100000000000001" customHeight="1" x14ac:dyDescent="0.2">
      <c r="A9" s="38">
        <v>3</v>
      </c>
      <c r="B9" s="90" t="s">
        <v>75</v>
      </c>
      <c r="C9" s="56">
        <v>83</v>
      </c>
      <c r="D9" s="19" t="s">
        <v>1</v>
      </c>
      <c r="E9" s="116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15"/>
    </row>
    <row r="10" spans="1:10" s="10" customFormat="1" ht="20.100000000000001" customHeight="1" x14ac:dyDescent="0.2">
      <c r="A10" s="38">
        <v>4</v>
      </c>
      <c r="B10" s="90" t="s">
        <v>20</v>
      </c>
      <c r="C10" s="56">
        <v>83</v>
      </c>
      <c r="D10" s="19" t="s">
        <v>1</v>
      </c>
      <c r="E10" s="116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  <c r="J10" s="115"/>
    </row>
    <row r="11" spans="1:10" s="10" customFormat="1" ht="20.100000000000001" customHeight="1" x14ac:dyDescent="0.2">
      <c r="A11" s="38">
        <v>5</v>
      </c>
      <c r="B11" s="90" t="s">
        <v>203</v>
      </c>
      <c r="C11" s="56">
        <v>414</v>
      </c>
      <c r="D11" s="19" t="s">
        <v>1</v>
      </c>
      <c r="E11" s="116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  <c r="J11" s="115"/>
    </row>
    <row r="12" spans="1:10" s="10" customFormat="1" ht="20.100000000000001" customHeight="1" x14ac:dyDescent="0.2">
      <c r="A12" s="38">
        <v>6</v>
      </c>
      <c r="B12" s="90" t="s">
        <v>204</v>
      </c>
      <c r="C12" s="56">
        <v>331</v>
      </c>
      <c r="D12" s="19" t="s">
        <v>1</v>
      </c>
      <c r="E12" s="116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  <c r="J12" s="115"/>
    </row>
    <row r="13" spans="1:10" s="10" customFormat="1" ht="20.100000000000001" customHeight="1" x14ac:dyDescent="0.2">
      <c r="A13" s="38">
        <v>7</v>
      </c>
      <c r="B13" s="90" t="s">
        <v>43</v>
      </c>
      <c r="C13" s="56">
        <v>1518</v>
      </c>
      <c r="D13" s="19" t="s">
        <v>1</v>
      </c>
      <c r="E13" s="116"/>
      <c r="F13" s="50"/>
      <c r="G13" s="21">
        <f t="shared" si="2"/>
        <v>0</v>
      </c>
      <c r="H13" s="21">
        <f t="shared" si="0"/>
        <v>0</v>
      </c>
      <c r="I13" s="21">
        <f t="shared" si="1"/>
        <v>0</v>
      </c>
      <c r="J13" s="115"/>
    </row>
    <row r="14" spans="1:10" s="10" customFormat="1" ht="20.100000000000001" customHeight="1" x14ac:dyDescent="0.2">
      <c r="A14" s="38">
        <v>8</v>
      </c>
      <c r="B14" s="90" t="s">
        <v>205</v>
      </c>
      <c r="C14" s="56">
        <v>1380</v>
      </c>
      <c r="D14" s="19" t="s">
        <v>1</v>
      </c>
      <c r="E14" s="116"/>
      <c r="F14" s="50"/>
      <c r="G14" s="21">
        <f t="shared" si="2"/>
        <v>0</v>
      </c>
      <c r="H14" s="21">
        <f t="shared" si="0"/>
        <v>0</v>
      </c>
      <c r="I14" s="21">
        <f t="shared" si="1"/>
        <v>0</v>
      </c>
      <c r="J14" s="115"/>
    </row>
    <row r="15" spans="1:10" s="10" customFormat="1" ht="20.100000000000001" customHeight="1" x14ac:dyDescent="0.2">
      <c r="A15" s="38">
        <v>9</v>
      </c>
      <c r="B15" s="90" t="s">
        <v>206</v>
      </c>
      <c r="C15" s="56">
        <v>110</v>
      </c>
      <c r="D15" s="19" t="s">
        <v>1</v>
      </c>
      <c r="E15" s="116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  <c r="J15" s="115"/>
    </row>
    <row r="16" spans="1:10" s="10" customFormat="1" ht="20.100000000000001" customHeight="1" x14ac:dyDescent="0.2">
      <c r="A16" s="38">
        <v>10</v>
      </c>
      <c r="B16" s="90" t="s">
        <v>44</v>
      </c>
      <c r="C16" s="56">
        <v>138</v>
      </c>
      <c r="D16" s="19" t="s">
        <v>1</v>
      </c>
      <c r="E16" s="116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  <c r="J16" s="115"/>
    </row>
    <row r="17" spans="1:10" s="10" customFormat="1" ht="20.100000000000001" customHeight="1" x14ac:dyDescent="0.2">
      <c r="A17" s="38">
        <v>11</v>
      </c>
      <c r="B17" s="90" t="s">
        <v>45</v>
      </c>
      <c r="C17" s="56">
        <v>110</v>
      </c>
      <c r="D17" s="19" t="s">
        <v>1</v>
      </c>
      <c r="E17" s="116"/>
      <c r="F17" s="50"/>
      <c r="G17" s="21">
        <f t="shared" si="2"/>
        <v>0</v>
      </c>
      <c r="H17" s="21">
        <f t="shared" si="0"/>
        <v>0</v>
      </c>
      <c r="I17" s="21">
        <f t="shared" si="1"/>
        <v>0</v>
      </c>
      <c r="J17" s="115"/>
    </row>
    <row r="18" spans="1:10" s="10" customFormat="1" ht="20.100000000000001" customHeight="1" x14ac:dyDescent="0.2">
      <c r="A18" s="38">
        <v>12</v>
      </c>
      <c r="B18" s="90" t="s">
        <v>46</v>
      </c>
      <c r="C18" s="56">
        <v>110</v>
      </c>
      <c r="D18" s="19" t="s">
        <v>1</v>
      </c>
      <c r="E18" s="116"/>
      <c r="F18" s="50"/>
      <c r="G18" s="21">
        <f t="shared" si="2"/>
        <v>0</v>
      </c>
      <c r="H18" s="21">
        <f t="shared" si="0"/>
        <v>0</v>
      </c>
      <c r="I18" s="21">
        <f t="shared" si="1"/>
        <v>0</v>
      </c>
      <c r="J18" s="115"/>
    </row>
    <row r="19" spans="1:10" s="10" customFormat="1" ht="30" customHeight="1" x14ac:dyDescent="0.2">
      <c r="A19" s="38">
        <v>13</v>
      </c>
      <c r="B19" s="90" t="s">
        <v>207</v>
      </c>
      <c r="C19" s="56">
        <v>110</v>
      </c>
      <c r="D19" s="19" t="s">
        <v>1</v>
      </c>
      <c r="E19" s="116"/>
      <c r="F19" s="50"/>
      <c r="G19" s="21">
        <f t="shared" si="2"/>
        <v>0</v>
      </c>
      <c r="H19" s="21">
        <f t="shared" si="0"/>
        <v>0</v>
      </c>
      <c r="I19" s="21">
        <f t="shared" si="1"/>
        <v>0</v>
      </c>
      <c r="J19" s="115"/>
    </row>
    <row r="20" spans="1:10" s="10" customFormat="1" ht="20.100000000000001" customHeight="1" x14ac:dyDescent="0.2">
      <c r="A20" s="38">
        <v>14</v>
      </c>
      <c r="B20" s="90" t="s">
        <v>47</v>
      </c>
      <c r="C20" s="56">
        <v>55</v>
      </c>
      <c r="D20" s="19" t="s">
        <v>1</v>
      </c>
      <c r="E20" s="116"/>
      <c r="F20" s="50"/>
      <c r="G20" s="21">
        <f t="shared" si="2"/>
        <v>0</v>
      </c>
      <c r="H20" s="21">
        <f t="shared" si="0"/>
        <v>0</v>
      </c>
      <c r="I20" s="21">
        <f t="shared" si="1"/>
        <v>0</v>
      </c>
      <c r="J20" s="115"/>
    </row>
    <row r="21" spans="1:10" s="10" customFormat="1" ht="20.100000000000001" customHeight="1" x14ac:dyDescent="0.2">
      <c r="A21" s="38">
        <v>15</v>
      </c>
      <c r="B21" s="90" t="s">
        <v>211</v>
      </c>
      <c r="C21" s="56">
        <v>110</v>
      </c>
      <c r="D21" s="19" t="s">
        <v>1</v>
      </c>
      <c r="E21" s="116"/>
      <c r="F21" s="50"/>
      <c r="G21" s="21">
        <f t="shared" si="2"/>
        <v>0</v>
      </c>
      <c r="H21" s="21">
        <f t="shared" si="0"/>
        <v>0</v>
      </c>
      <c r="I21" s="21">
        <f t="shared" si="1"/>
        <v>0</v>
      </c>
      <c r="J21" s="115"/>
    </row>
    <row r="22" spans="1:10" s="10" customFormat="1" ht="20.100000000000001" customHeight="1" x14ac:dyDescent="0.2">
      <c r="A22" s="38">
        <v>16</v>
      </c>
      <c r="B22" s="90" t="s">
        <v>208</v>
      </c>
      <c r="C22" s="56">
        <v>828</v>
      </c>
      <c r="D22" s="19" t="s">
        <v>1</v>
      </c>
      <c r="E22" s="116"/>
      <c r="F22" s="50"/>
      <c r="G22" s="21">
        <f t="shared" si="2"/>
        <v>0</v>
      </c>
      <c r="H22" s="21">
        <f t="shared" si="0"/>
        <v>0</v>
      </c>
      <c r="I22" s="21">
        <f t="shared" si="1"/>
        <v>0</v>
      </c>
      <c r="J22" s="115"/>
    </row>
    <row r="23" spans="1:10" s="10" customFormat="1" ht="20.100000000000001" customHeight="1" x14ac:dyDescent="0.2">
      <c r="A23" s="38">
        <v>17</v>
      </c>
      <c r="B23" s="90" t="s">
        <v>21</v>
      </c>
      <c r="C23" s="56">
        <v>828</v>
      </c>
      <c r="D23" s="19" t="s">
        <v>1</v>
      </c>
      <c r="E23" s="116"/>
      <c r="F23" s="50"/>
      <c r="G23" s="21">
        <f t="shared" si="2"/>
        <v>0</v>
      </c>
      <c r="H23" s="21">
        <f t="shared" si="0"/>
        <v>0</v>
      </c>
      <c r="I23" s="21">
        <f t="shared" si="1"/>
        <v>0</v>
      </c>
      <c r="J23" s="115"/>
    </row>
    <row r="24" spans="1:10" s="10" customFormat="1" ht="30" customHeight="1" x14ac:dyDescent="0.2">
      <c r="A24" s="38">
        <v>18</v>
      </c>
      <c r="B24" s="90" t="s">
        <v>209</v>
      </c>
      <c r="C24" s="56">
        <v>621</v>
      </c>
      <c r="D24" s="19" t="s">
        <v>1</v>
      </c>
      <c r="E24" s="116"/>
      <c r="F24" s="50"/>
      <c r="G24" s="21">
        <f t="shared" si="2"/>
        <v>0</v>
      </c>
      <c r="H24" s="21">
        <f t="shared" si="0"/>
        <v>0</v>
      </c>
      <c r="I24" s="21">
        <f t="shared" si="1"/>
        <v>0</v>
      </c>
      <c r="J24" s="115"/>
    </row>
    <row r="25" spans="1:10" s="10" customFormat="1" ht="30" customHeight="1" x14ac:dyDescent="0.2">
      <c r="A25" s="38">
        <v>19</v>
      </c>
      <c r="B25" s="90" t="s">
        <v>210</v>
      </c>
      <c r="C25" s="56">
        <v>552</v>
      </c>
      <c r="D25" s="19" t="s">
        <v>1</v>
      </c>
      <c r="E25" s="116"/>
      <c r="F25" s="50"/>
      <c r="G25" s="21">
        <f t="shared" si="2"/>
        <v>0</v>
      </c>
      <c r="H25" s="21">
        <f t="shared" si="0"/>
        <v>0</v>
      </c>
      <c r="I25" s="21">
        <f t="shared" si="1"/>
        <v>0</v>
      </c>
      <c r="J25" s="115"/>
    </row>
    <row r="26" spans="1:10" s="10" customFormat="1" ht="30" customHeight="1" x14ac:dyDescent="0.2">
      <c r="A26" s="38">
        <v>20</v>
      </c>
      <c r="B26" s="90" t="s">
        <v>212</v>
      </c>
      <c r="C26" s="56">
        <v>497</v>
      </c>
      <c r="D26" s="19" t="s">
        <v>1</v>
      </c>
      <c r="E26" s="116"/>
      <c r="F26" s="50"/>
      <c r="G26" s="21">
        <f t="shared" si="2"/>
        <v>0</v>
      </c>
      <c r="H26" s="21">
        <f t="shared" si="0"/>
        <v>0</v>
      </c>
      <c r="I26" s="21">
        <f t="shared" si="1"/>
        <v>0</v>
      </c>
      <c r="J26" s="115"/>
    </row>
    <row r="27" spans="1:10" s="10" customFormat="1" ht="20.100000000000001" customHeight="1" x14ac:dyDescent="0.2">
      <c r="A27" s="38">
        <v>21</v>
      </c>
      <c r="B27" s="90" t="s">
        <v>213</v>
      </c>
      <c r="C27" s="56">
        <v>110</v>
      </c>
      <c r="D27" s="19" t="s">
        <v>1</v>
      </c>
      <c r="E27" s="116"/>
      <c r="F27" s="50"/>
      <c r="G27" s="21">
        <f t="shared" si="2"/>
        <v>0</v>
      </c>
      <c r="H27" s="21">
        <f t="shared" si="0"/>
        <v>0</v>
      </c>
      <c r="I27" s="21">
        <f t="shared" si="1"/>
        <v>0</v>
      </c>
      <c r="J27" s="115"/>
    </row>
    <row r="28" spans="1:10" s="10" customFormat="1" ht="30" customHeight="1" x14ac:dyDescent="0.2">
      <c r="A28" s="38">
        <v>22</v>
      </c>
      <c r="B28" s="90" t="s">
        <v>214</v>
      </c>
      <c r="C28" s="56">
        <v>83</v>
      </c>
      <c r="D28" s="19" t="s">
        <v>1</v>
      </c>
      <c r="E28" s="116"/>
      <c r="F28" s="50"/>
      <c r="G28" s="21">
        <f t="shared" si="2"/>
        <v>0</v>
      </c>
      <c r="H28" s="21">
        <f t="shared" si="0"/>
        <v>0</v>
      </c>
      <c r="I28" s="21">
        <f t="shared" si="1"/>
        <v>0</v>
      </c>
      <c r="J28" s="115"/>
    </row>
    <row r="29" spans="1:10" s="10" customFormat="1" ht="20.100000000000001" customHeight="1" x14ac:dyDescent="0.2">
      <c r="A29" s="38">
        <v>23</v>
      </c>
      <c r="B29" s="90" t="s">
        <v>215</v>
      </c>
      <c r="C29" s="56">
        <v>83</v>
      </c>
      <c r="D29" s="19" t="s">
        <v>1</v>
      </c>
      <c r="E29" s="116"/>
      <c r="F29" s="50"/>
      <c r="G29" s="21">
        <f t="shared" si="2"/>
        <v>0</v>
      </c>
      <c r="H29" s="21">
        <f t="shared" si="0"/>
        <v>0</v>
      </c>
      <c r="I29" s="21">
        <f t="shared" si="1"/>
        <v>0</v>
      </c>
      <c r="J29" s="115"/>
    </row>
    <row r="30" spans="1:10" s="10" customFormat="1" ht="25.15" customHeight="1" x14ac:dyDescent="0.2">
      <c r="A30" s="62"/>
      <c r="B30" s="63" t="s">
        <v>293</v>
      </c>
      <c r="C30" s="64" t="s">
        <v>7</v>
      </c>
      <c r="D30" s="64" t="s">
        <v>7</v>
      </c>
      <c r="E30" s="64" t="s">
        <v>7</v>
      </c>
      <c r="F30" s="64" t="s">
        <v>7</v>
      </c>
      <c r="G30" s="88">
        <f>SUM(G7:G29)</f>
        <v>0</v>
      </c>
      <c r="H30" s="88">
        <f>SUM(H7:H29)</f>
        <v>0</v>
      </c>
      <c r="I30" s="88">
        <f>SUM(I7:I29)</f>
        <v>0</v>
      </c>
      <c r="J30" s="89">
        <f>SUM(J7:J29)</f>
        <v>0</v>
      </c>
    </row>
    <row r="31" spans="1:10" s="10" customFormat="1" ht="8.65" customHeight="1" x14ac:dyDescent="0.2">
      <c r="A31" s="14"/>
      <c r="B31" s="15"/>
      <c r="C31" s="16"/>
      <c r="D31" s="16"/>
      <c r="E31" s="16"/>
      <c r="F31" s="17"/>
      <c r="G31" s="8"/>
      <c r="H31" s="8"/>
      <c r="I31" s="8"/>
      <c r="J31" s="8"/>
    </row>
    <row r="32" spans="1:10" s="10" customFormat="1" ht="12.75" customHeight="1" x14ac:dyDescent="0.2">
      <c r="A32" s="33" t="s">
        <v>90</v>
      </c>
      <c r="B32" s="3"/>
      <c r="C32" s="31"/>
      <c r="D32" s="32"/>
      <c r="E32" s="3"/>
      <c r="F32" s="3"/>
      <c r="G32" s="3"/>
      <c r="H32" s="3"/>
      <c r="I32" s="3"/>
      <c r="J32" s="3"/>
    </row>
    <row r="33" spans="1:10" s="10" customFormat="1" ht="12.75" x14ac:dyDescent="0.2">
      <c r="A33" s="101" t="s">
        <v>272</v>
      </c>
      <c r="B33" s="101"/>
      <c r="C33" s="101"/>
      <c r="D33" s="101"/>
      <c r="E33" s="101"/>
      <c r="F33" s="101"/>
      <c r="G33" s="101"/>
      <c r="H33" s="101"/>
      <c r="I33" s="101"/>
      <c r="J33" s="101"/>
    </row>
    <row r="34" spans="1:10" s="10" customFormat="1" ht="12.75" x14ac:dyDescent="0.2">
      <c r="A34" s="102" t="s">
        <v>105</v>
      </c>
      <c r="B34" s="102"/>
      <c r="C34" s="102"/>
      <c r="D34" s="102"/>
      <c r="E34" s="102"/>
      <c r="F34" s="102"/>
      <c r="G34" s="102"/>
      <c r="H34" s="102"/>
      <c r="I34" s="102"/>
      <c r="J34" s="102"/>
    </row>
    <row r="35" spans="1:10" s="10" customFormat="1" ht="15" customHeight="1" x14ac:dyDescent="0.2"/>
    <row r="36" spans="1:10" s="10" customFormat="1" ht="12.75" x14ac:dyDescent="0.2">
      <c r="A36" s="105" t="s">
        <v>70</v>
      </c>
      <c r="B36" s="106"/>
      <c r="C36" s="27"/>
      <c r="D36" s="28"/>
      <c r="E36" s="28"/>
      <c r="F36" s="28"/>
      <c r="G36" s="28"/>
      <c r="H36" s="28"/>
      <c r="I36" s="28"/>
      <c r="J36" s="28"/>
    </row>
    <row r="37" spans="1:10" s="28" customFormat="1" ht="12.75" x14ac:dyDescent="0.2">
      <c r="A37" s="107" t="s">
        <v>71</v>
      </c>
      <c r="B37" s="107"/>
      <c r="C37" s="107"/>
      <c r="D37" s="107"/>
      <c r="E37" s="107"/>
      <c r="F37" s="107"/>
      <c r="G37" s="107"/>
      <c r="H37" s="107"/>
      <c r="I37" s="107"/>
      <c r="J37" s="107"/>
    </row>
    <row r="38" spans="1:10" s="28" customFormat="1" ht="15" customHeight="1" x14ac:dyDescent="0.2">
      <c r="A38" s="107" t="s">
        <v>174</v>
      </c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0" s="28" customFormat="1" ht="12.75" x14ac:dyDescent="0.2">
      <c r="A39" s="108" t="s">
        <v>175</v>
      </c>
      <c r="B39" s="108"/>
      <c r="C39" s="108"/>
      <c r="D39" s="108"/>
      <c r="E39" s="108"/>
      <c r="F39" s="108"/>
      <c r="G39" s="108"/>
      <c r="H39" s="108"/>
      <c r="I39" s="108"/>
      <c r="J39" s="108"/>
    </row>
    <row r="40" spans="1:10" s="46" customFormat="1" ht="29.25" customHeight="1" x14ac:dyDescent="0.25">
      <c r="A40" s="104" t="s">
        <v>270</v>
      </c>
      <c r="B40" s="104"/>
      <c r="C40" s="104"/>
      <c r="D40" s="104"/>
      <c r="E40" s="104"/>
      <c r="F40" s="104"/>
      <c r="G40" s="104"/>
      <c r="H40" s="104"/>
      <c r="I40" s="104"/>
      <c r="J40" s="104"/>
    </row>
    <row r="41" spans="1:10" s="48" customFormat="1" ht="12.75" customHeight="1" x14ac:dyDescent="0.25">
      <c r="A41" s="47" t="s">
        <v>176</v>
      </c>
      <c r="B41" s="47"/>
      <c r="C41" s="47"/>
      <c r="D41" s="47"/>
      <c r="E41" s="47"/>
      <c r="F41" s="47"/>
      <c r="G41" s="47"/>
      <c r="H41" s="47"/>
      <c r="I41" s="47"/>
      <c r="J41" s="47"/>
    </row>
    <row r="42" spans="1:10" s="48" customFormat="1" ht="15" customHeight="1" x14ac:dyDescent="0.25">
      <c r="A42" s="47" t="s">
        <v>177</v>
      </c>
      <c r="B42" s="47"/>
      <c r="C42" s="47"/>
      <c r="D42" s="47"/>
      <c r="E42" s="47"/>
      <c r="F42" s="47"/>
      <c r="G42" s="47"/>
      <c r="H42" s="47"/>
      <c r="I42" s="47"/>
      <c r="J42" s="47"/>
    </row>
    <row r="43" spans="1:10" s="47" customFormat="1" ht="27" customHeight="1" x14ac:dyDescent="0.25">
      <c r="A43" s="104" t="s">
        <v>178</v>
      </c>
      <c r="B43" s="104"/>
      <c r="C43" s="104"/>
      <c r="D43" s="104"/>
      <c r="E43" s="104"/>
      <c r="F43" s="104"/>
      <c r="G43" s="104"/>
      <c r="H43" s="104"/>
      <c r="I43" s="104"/>
      <c r="J43" s="104"/>
    </row>
    <row r="44" spans="1:10" s="47" customFormat="1" ht="41.25" customHeight="1" x14ac:dyDescent="0.25">
      <c r="A44" s="104" t="s">
        <v>179</v>
      </c>
      <c r="B44" s="104"/>
      <c r="C44" s="104"/>
      <c r="D44" s="104"/>
      <c r="E44" s="104"/>
      <c r="F44" s="104"/>
      <c r="G44" s="104"/>
      <c r="H44" s="104"/>
      <c r="I44" s="104"/>
      <c r="J44" s="104"/>
    </row>
    <row r="53" spans="1:10" s="10" customFormat="1" ht="11.6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s="10" customFormat="1" ht="33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s="10" customFormat="1" ht="37.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s="10" customFormat="1" ht="36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s="10" customFormat="1" ht="36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s="10" customFormat="1" ht="4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s="10" customFormat="1" ht="41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s="10" customFormat="1" ht="44.2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s="10" customFormat="1" ht="39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s="10" customFormat="1" ht="42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s="10" customFormat="1" ht="39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s="10" customFormat="1" ht="39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s="10" customFormat="1" ht="39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s="10" customFormat="1" ht="39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s="10" customFormat="1" ht="39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s="10" customFormat="1" ht="30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s="10" customFormat="1" ht="39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s="10" customFormat="1" ht="30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s="10" customFormat="1" ht="39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s="10" customFormat="1" ht="30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s="10" customFormat="1" ht="39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s="10" customFormat="1" ht="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s="8" customFormat="1" ht="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s="18" customFormat="1" ht="12.9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s="18" customFormat="1" ht="12.9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s="18" customFormat="1" ht="12.9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s="18" customFormat="1" ht="12.9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s="10" customForma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s="28" customFormat="1" ht="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s="28" customFormat="1" ht="27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s="28" customForma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s="28" customForma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s="28" customForma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s="28" customForma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s="28" customForma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s="28" customFormat="1" ht="25.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s="28" customFormat="1" ht="24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s="28" customFormat="1" ht="19.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s="34" customForma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</row>
  </sheetData>
  <sheetProtection algorithmName="SHA-512" hashValue="d1OQxPe7F/Au79DwT7d1uOrHuxAUHNm02YX9Cvv542AXwrbk/DMj6/BlY22zzW+es1u5ocdIsS+4xDlexYKyug==" saltValue="2UxnB0V2277BB680GlEG/g==" spinCount="100000" sheet="1" objects="1" scenarios="1"/>
  <mergeCells count="11">
    <mergeCell ref="A44:J44"/>
    <mergeCell ref="A1:F1"/>
    <mergeCell ref="A37:J37"/>
    <mergeCell ref="A43:J43"/>
    <mergeCell ref="A34:J34"/>
    <mergeCell ref="A33:J33"/>
    <mergeCell ref="A3:J3"/>
    <mergeCell ref="A36:B36"/>
    <mergeCell ref="A38:J38"/>
    <mergeCell ref="A39:J39"/>
    <mergeCell ref="A40:J40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98"/>
  <sheetViews>
    <sheetView view="pageBreakPreview" zoomScale="115" zoomScaleNormal="120" zoomScaleSheetLayoutView="115" workbookViewId="0">
      <pane ySplit="6" topLeftCell="A7" activePane="bottomLeft" state="frozen"/>
      <selection activeCell="B7" sqref="B7"/>
      <selection pane="bottomLeft" activeCell="J27" sqref="J27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5703125" style="4" customWidth="1"/>
    <col min="11" max="16384" width="9.28515625" style="4"/>
  </cols>
  <sheetData>
    <row r="1" spans="1:10" ht="20.100000000000001" customHeight="1" x14ac:dyDescent="0.25">
      <c r="A1" s="99" t="s">
        <v>2</v>
      </c>
      <c r="B1" s="99"/>
      <c r="C1" s="99"/>
      <c r="D1" s="99"/>
      <c r="E1" s="99"/>
      <c r="F1" s="99"/>
      <c r="G1" s="3" t="s">
        <v>8</v>
      </c>
      <c r="H1" s="3"/>
    </row>
    <row r="2" spans="1:10" s="7" customFormat="1" ht="6" customHeight="1" x14ac:dyDescent="0.15"/>
    <row r="3" spans="1:10" ht="20.100000000000001" customHeight="1" x14ac:dyDescent="0.25">
      <c r="A3" s="100" t="s">
        <v>295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s="7" customFormat="1" ht="6" customHeight="1" x14ac:dyDescent="0.15"/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72</v>
      </c>
      <c r="E5" s="67" t="s">
        <v>6</v>
      </c>
      <c r="F5" s="67" t="s">
        <v>64</v>
      </c>
      <c r="G5" s="67" t="s">
        <v>65</v>
      </c>
      <c r="H5" s="67" t="s">
        <v>106</v>
      </c>
      <c r="I5" s="67" t="s">
        <v>68</v>
      </c>
      <c r="J5" s="67" t="s">
        <v>119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66</v>
      </c>
      <c r="H6" s="69" t="s">
        <v>67</v>
      </c>
      <c r="I6" s="70" t="s">
        <v>69</v>
      </c>
      <c r="J6" s="69">
        <v>10</v>
      </c>
    </row>
    <row r="7" spans="1:10" s="10" customFormat="1" ht="30" customHeight="1" x14ac:dyDescent="0.2">
      <c r="A7" s="19">
        <v>1</v>
      </c>
      <c r="B7" s="57" t="s">
        <v>216</v>
      </c>
      <c r="C7" s="56">
        <v>166</v>
      </c>
      <c r="D7" s="19" t="s">
        <v>1</v>
      </c>
      <c r="E7" s="116"/>
      <c r="F7" s="50"/>
      <c r="G7" s="21">
        <f>C7*ROUND(F7, 4)</f>
        <v>0</v>
      </c>
      <c r="H7" s="21">
        <f t="shared" ref="H7:H26" si="0">G7*0.095</f>
        <v>0</v>
      </c>
      <c r="I7" s="21">
        <f t="shared" ref="I7:I26" si="1">G7+H7</f>
        <v>0</v>
      </c>
      <c r="J7" s="115"/>
    </row>
    <row r="8" spans="1:10" s="10" customFormat="1" ht="30" customHeight="1" x14ac:dyDescent="0.2">
      <c r="A8" s="19">
        <v>2</v>
      </c>
      <c r="B8" s="57" t="s">
        <v>96</v>
      </c>
      <c r="C8" s="56">
        <v>138</v>
      </c>
      <c r="D8" s="19" t="s">
        <v>1</v>
      </c>
      <c r="E8" s="116"/>
      <c r="F8" s="50"/>
      <c r="G8" s="21">
        <f t="shared" ref="G8:G26" si="2">C8*ROUND(F8, 4)</f>
        <v>0</v>
      </c>
      <c r="H8" s="21">
        <f t="shared" si="0"/>
        <v>0</v>
      </c>
      <c r="I8" s="21">
        <f t="shared" si="1"/>
        <v>0</v>
      </c>
      <c r="J8" s="115"/>
    </row>
    <row r="9" spans="1:10" s="10" customFormat="1" ht="30" customHeight="1" x14ac:dyDescent="0.2">
      <c r="A9" s="19">
        <v>3</v>
      </c>
      <c r="B9" s="57" t="s">
        <v>217</v>
      </c>
      <c r="C9" s="56">
        <v>331</v>
      </c>
      <c r="D9" s="19" t="s">
        <v>1</v>
      </c>
      <c r="E9" s="116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15"/>
    </row>
    <row r="10" spans="1:10" s="10" customFormat="1" ht="30" customHeight="1" x14ac:dyDescent="0.2">
      <c r="A10" s="19">
        <v>4</v>
      </c>
      <c r="B10" s="57" t="s">
        <v>218</v>
      </c>
      <c r="C10" s="56">
        <v>110</v>
      </c>
      <c r="D10" s="19" t="s">
        <v>1</v>
      </c>
      <c r="E10" s="116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  <c r="J10" s="115"/>
    </row>
    <row r="11" spans="1:10" s="10" customFormat="1" ht="30" customHeight="1" x14ac:dyDescent="0.2">
      <c r="A11" s="19">
        <v>5</v>
      </c>
      <c r="B11" s="57" t="s">
        <v>97</v>
      </c>
      <c r="C11" s="56">
        <v>55</v>
      </c>
      <c r="D11" s="19" t="s">
        <v>1</v>
      </c>
      <c r="E11" s="116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  <c r="J11" s="115"/>
    </row>
    <row r="12" spans="1:10" s="10" customFormat="1" ht="30" customHeight="1" x14ac:dyDescent="0.2">
      <c r="A12" s="19">
        <v>6</v>
      </c>
      <c r="B12" s="57" t="s">
        <v>98</v>
      </c>
      <c r="C12" s="56">
        <v>55</v>
      </c>
      <c r="D12" s="19" t="s">
        <v>1</v>
      </c>
      <c r="E12" s="116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  <c r="J12" s="115"/>
    </row>
    <row r="13" spans="1:10" s="10" customFormat="1" ht="30" customHeight="1" x14ac:dyDescent="0.2">
      <c r="A13" s="19">
        <v>7</v>
      </c>
      <c r="B13" s="57" t="s">
        <v>99</v>
      </c>
      <c r="C13" s="56">
        <v>552</v>
      </c>
      <c r="D13" s="19" t="s">
        <v>1</v>
      </c>
      <c r="E13" s="116"/>
      <c r="F13" s="50"/>
      <c r="G13" s="21">
        <f t="shared" si="2"/>
        <v>0</v>
      </c>
      <c r="H13" s="21">
        <f t="shared" si="0"/>
        <v>0</v>
      </c>
      <c r="I13" s="21">
        <f t="shared" si="1"/>
        <v>0</v>
      </c>
      <c r="J13" s="115"/>
    </row>
    <row r="14" spans="1:10" s="10" customFormat="1" ht="30" customHeight="1" x14ac:dyDescent="0.2">
      <c r="A14" s="19">
        <v>8</v>
      </c>
      <c r="B14" s="57" t="s">
        <v>100</v>
      </c>
      <c r="C14" s="56">
        <v>414</v>
      </c>
      <c r="D14" s="19" t="s">
        <v>1</v>
      </c>
      <c r="E14" s="116"/>
      <c r="F14" s="50"/>
      <c r="G14" s="21">
        <f t="shared" si="2"/>
        <v>0</v>
      </c>
      <c r="H14" s="21">
        <f t="shared" si="0"/>
        <v>0</v>
      </c>
      <c r="I14" s="21">
        <f t="shared" si="1"/>
        <v>0</v>
      </c>
      <c r="J14" s="115"/>
    </row>
    <row r="15" spans="1:10" s="10" customFormat="1" ht="30" customHeight="1" x14ac:dyDescent="0.2">
      <c r="A15" s="19">
        <v>9</v>
      </c>
      <c r="B15" s="57" t="s">
        <v>149</v>
      </c>
      <c r="C15" s="56">
        <v>1794</v>
      </c>
      <c r="D15" s="19" t="s">
        <v>1</v>
      </c>
      <c r="E15" s="116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  <c r="J15" s="115"/>
    </row>
    <row r="16" spans="1:10" s="10" customFormat="1" ht="30" customHeight="1" x14ac:dyDescent="0.2">
      <c r="A16" s="19">
        <v>10</v>
      </c>
      <c r="B16" s="95" t="s">
        <v>219</v>
      </c>
      <c r="C16" s="56">
        <v>83</v>
      </c>
      <c r="D16" s="19" t="s">
        <v>1</v>
      </c>
      <c r="E16" s="116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  <c r="J16" s="115"/>
    </row>
    <row r="17" spans="1:10" s="10" customFormat="1" ht="30" customHeight="1" x14ac:dyDescent="0.2">
      <c r="A17" s="19">
        <v>11</v>
      </c>
      <c r="B17" s="57" t="s">
        <v>167</v>
      </c>
      <c r="C17" s="56">
        <v>83</v>
      </c>
      <c r="D17" s="19" t="s">
        <v>1</v>
      </c>
      <c r="E17" s="116"/>
      <c r="F17" s="50"/>
      <c r="G17" s="21">
        <f t="shared" si="2"/>
        <v>0</v>
      </c>
      <c r="H17" s="21">
        <f t="shared" si="0"/>
        <v>0</v>
      </c>
      <c r="I17" s="21">
        <f t="shared" si="1"/>
        <v>0</v>
      </c>
      <c r="J17" s="115"/>
    </row>
    <row r="18" spans="1:10" s="10" customFormat="1" ht="20.100000000000001" customHeight="1" x14ac:dyDescent="0.2">
      <c r="A18" s="19">
        <v>12</v>
      </c>
      <c r="B18" s="57" t="s">
        <v>150</v>
      </c>
      <c r="C18" s="56">
        <v>55</v>
      </c>
      <c r="D18" s="19" t="s">
        <v>1</v>
      </c>
      <c r="E18" s="116"/>
      <c r="F18" s="50"/>
      <c r="G18" s="21">
        <f t="shared" si="2"/>
        <v>0</v>
      </c>
      <c r="H18" s="21">
        <f t="shared" si="0"/>
        <v>0</v>
      </c>
      <c r="I18" s="21">
        <f t="shared" si="1"/>
        <v>0</v>
      </c>
      <c r="J18" s="115"/>
    </row>
    <row r="19" spans="1:10" s="10" customFormat="1" ht="20.100000000000001" customHeight="1" x14ac:dyDescent="0.2">
      <c r="A19" s="19">
        <v>13</v>
      </c>
      <c r="B19" s="57" t="s">
        <v>220</v>
      </c>
      <c r="C19" s="56">
        <v>124</v>
      </c>
      <c r="D19" s="19" t="s">
        <v>1</v>
      </c>
      <c r="E19" s="116"/>
      <c r="F19" s="50"/>
      <c r="G19" s="21">
        <f t="shared" si="2"/>
        <v>0</v>
      </c>
      <c r="H19" s="21">
        <f t="shared" si="0"/>
        <v>0</v>
      </c>
      <c r="I19" s="21">
        <f t="shared" si="1"/>
        <v>0</v>
      </c>
      <c r="J19" s="115"/>
    </row>
    <row r="20" spans="1:10" s="10" customFormat="1" ht="20.100000000000001" customHeight="1" x14ac:dyDescent="0.2">
      <c r="A20" s="19">
        <v>14</v>
      </c>
      <c r="B20" s="57" t="s">
        <v>221</v>
      </c>
      <c r="C20" s="56">
        <v>276</v>
      </c>
      <c r="D20" s="19" t="s">
        <v>1</v>
      </c>
      <c r="E20" s="116"/>
      <c r="F20" s="50"/>
      <c r="G20" s="21">
        <f t="shared" si="2"/>
        <v>0</v>
      </c>
      <c r="H20" s="21">
        <f t="shared" si="0"/>
        <v>0</v>
      </c>
      <c r="I20" s="21">
        <f t="shared" si="1"/>
        <v>0</v>
      </c>
      <c r="J20" s="115"/>
    </row>
    <row r="21" spans="1:10" s="10" customFormat="1" ht="20.100000000000001" customHeight="1" x14ac:dyDescent="0.2">
      <c r="A21" s="19">
        <v>15</v>
      </c>
      <c r="B21" s="57" t="s">
        <v>222</v>
      </c>
      <c r="C21" s="56">
        <v>110</v>
      </c>
      <c r="D21" s="19" t="s">
        <v>1</v>
      </c>
      <c r="E21" s="116"/>
      <c r="F21" s="50"/>
      <c r="G21" s="21">
        <f t="shared" si="2"/>
        <v>0</v>
      </c>
      <c r="H21" s="21">
        <f t="shared" si="0"/>
        <v>0</v>
      </c>
      <c r="I21" s="21">
        <f t="shared" si="1"/>
        <v>0</v>
      </c>
      <c r="J21" s="115"/>
    </row>
    <row r="22" spans="1:10" s="10" customFormat="1" ht="20.100000000000001" customHeight="1" x14ac:dyDescent="0.2">
      <c r="A22" s="19">
        <v>16</v>
      </c>
      <c r="B22" s="57" t="s">
        <v>223</v>
      </c>
      <c r="C22" s="56">
        <v>110</v>
      </c>
      <c r="D22" s="19" t="s">
        <v>1</v>
      </c>
      <c r="E22" s="116"/>
      <c r="F22" s="50"/>
      <c r="G22" s="21">
        <f t="shared" si="2"/>
        <v>0</v>
      </c>
      <c r="H22" s="21">
        <f t="shared" si="0"/>
        <v>0</v>
      </c>
      <c r="I22" s="21">
        <f t="shared" si="1"/>
        <v>0</v>
      </c>
      <c r="J22" s="115"/>
    </row>
    <row r="23" spans="1:10" s="10" customFormat="1" ht="30" customHeight="1" x14ac:dyDescent="0.2">
      <c r="A23" s="19">
        <v>17</v>
      </c>
      <c r="B23" s="57" t="s">
        <v>224</v>
      </c>
      <c r="C23" s="56">
        <v>276</v>
      </c>
      <c r="D23" s="19" t="s">
        <v>1</v>
      </c>
      <c r="E23" s="116"/>
      <c r="F23" s="50"/>
      <c r="G23" s="21">
        <f t="shared" si="2"/>
        <v>0</v>
      </c>
      <c r="H23" s="21">
        <f t="shared" si="0"/>
        <v>0</v>
      </c>
      <c r="I23" s="21">
        <f t="shared" si="1"/>
        <v>0</v>
      </c>
      <c r="J23" s="115"/>
    </row>
    <row r="24" spans="1:10" s="10" customFormat="1" ht="20.100000000000001" customHeight="1" x14ac:dyDescent="0.2">
      <c r="A24" s="19">
        <v>18</v>
      </c>
      <c r="B24" s="57" t="s">
        <v>151</v>
      </c>
      <c r="C24" s="56">
        <v>55</v>
      </c>
      <c r="D24" s="19" t="s">
        <v>1</v>
      </c>
      <c r="E24" s="116"/>
      <c r="F24" s="50"/>
      <c r="G24" s="21">
        <f t="shared" si="2"/>
        <v>0</v>
      </c>
      <c r="H24" s="21">
        <f t="shared" si="0"/>
        <v>0</v>
      </c>
      <c r="I24" s="21">
        <f t="shared" si="1"/>
        <v>0</v>
      </c>
      <c r="J24" s="115"/>
    </row>
    <row r="25" spans="1:10" s="10" customFormat="1" ht="30" customHeight="1" x14ac:dyDescent="0.2">
      <c r="A25" s="19">
        <v>19</v>
      </c>
      <c r="B25" s="57" t="s">
        <v>102</v>
      </c>
      <c r="C25" s="56">
        <v>3036</v>
      </c>
      <c r="D25" s="19" t="s">
        <v>1</v>
      </c>
      <c r="E25" s="116"/>
      <c r="F25" s="50"/>
      <c r="G25" s="21">
        <f t="shared" si="2"/>
        <v>0</v>
      </c>
      <c r="H25" s="21">
        <f t="shared" si="0"/>
        <v>0</v>
      </c>
      <c r="I25" s="21">
        <f t="shared" si="1"/>
        <v>0</v>
      </c>
      <c r="J25" s="115"/>
    </row>
    <row r="26" spans="1:10" s="10" customFormat="1" ht="30" customHeight="1" x14ac:dyDescent="0.2">
      <c r="A26" s="19">
        <v>20</v>
      </c>
      <c r="B26" s="57" t="s">
        <v>101</v>
      </c>
      <c r="C26" s="56">
        <v>414</v>
      </c>
      <c r="D26" s="19" t="s">
        <v>1</v>
      </c>
      <c r="E26" s="116"/>
      <c r="F26" s="50"/>
      <c r="G26" s="21">
        <f t="shared" si="2"/>
        <v>0</v>
      </c>
      <c r="H26" s="21">
        <f t="shared" si="0"/>
        <v>0</v>
      </c>
      <c r="I26" s="21">
        <f t="shared" si="1"/>
        <v>0</v>
      </c>
      <c r="J26" s="115"/>
    </row>
    <row r="27" spans="1:10" s="10" customFormat="1" ht="25.35" customHeight="1" x14ac:dyDescent="0.2">
      <c r="A27" s="62"/>
      <c r="B27" s="63" t="s">
        <v>121</v>
      </c>
      <c r="C27" s="64" t="s">
        <v>7</v>
      </c>
      <c r="D27" s="64" t="s">
        <v>7</v>
      </c>
      <c r="E27" s="64" t="s">
        <v>7</v>
      </c>
      <c r="F27" s="64" t="s">
        <v>7</v>
      </c>
      <c r="G27" s="88">
        <f>SUM(G7:G26)</f>
        <v>0</v>
      </c>
      <c r="H27" s="88">
        <f>SUM(H7:H26)</f>
        <v>0</v>
      </c>
      <c r="I27" s="88">
        <f>SUM(I7:I26)</f>
        <v>0</v>
      </c>
      <c r="J27" s="89">
        <f>SUM(J7:J26)</f>
        <v>0</v>
      </c>
    </row>
    <row r="28" spans="1:10" s="10" customFormat="1" ht="6.4" customHeight="1" x14ac:dyDescent="0.2">
      <c r="A28" s="14"/>
      <c r="B28" s="15"/>
      <c r="C28" s="16"/>
      <c r="D28" s="16"/>
      <c r="E28" s="16"/>
      <c r="F28" s="17"/>
      <c r="G28" s="8"/>
      <c r="H28" s="8"/>
      <c r="I28" s="8"/>
      <c r="J28" s="8"/>
    </row>
    <row r="29" spans="1:10" s="10" customFormat="1" ht="22.5" customHeight="1" x14ac:dyDescent="0.2">
      <c r="A29" s="33" t="s">
        <v>90</v>
      </c>
      <c r="B29" s="3"/>
      <c r="C29" s="31"/>
      <c r="D29" s="32"/>
      <c r="E29" s="3"/>
      <c r="F29" s="3"/>
      <c r="G29" s="3"/>
      <c r="H29" s="3"/>
      <c r="I29" s="3"/>
      <c r="J29" s="3"/>
    </row>
    <row r="30" spans="1:10" s="10" customFormat="1" ht="15" customHeight="1" x14ac:dyDescent="0.2">
      <c r="A30" s="101" t="s">
        <v>275</v>
      </c>
      <c r="B30" s="101"/>
      <c r="C30" s="101"/>
      <c r="D30" s="101"/>
      <c r="E30" s="101"/>
      <c r="F30" s="101"/>
      <c r="G30" s="101"/>
      <c r="H30" s="101"/>
      <c r="I30" s="101"/>
      <c r="J30" s="101"/>
    </row>
    <row r="31" spans="1:10" s="10" customFormat="1" ht="15" customHeight="1" x14ac:dyDescent="0.2">
      <c r="A31" s="101" t="s">
        <v>95</v>
      </c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s="10" customFormat="1" ht="15.95" customHeight="1" x14ac:dyDescent="0.2">
      <c r="A32" s="43"/>
      <c r="B32" s="43"/>
      <c r="C32" s="43"/>
      <c r="D32" s="43"/>
      <c r="E32" s="43"/>
      <c r="F32" s="43"/>
      <c r="G32" s="43"/>
      <c r="H32" s="43"/>
      <c r="I32" s="43"/>
      <c r="J32" s="43"/>
    </row>
    <row r="33" spans="1:10" s="10" customFormat="1" ht="15" customHeight="1" x14ac:dyDescent="0.2">
      <c r="A33" s="105" t="s">
        <v>70</v>
      </c>
      <c r="B33" s="106"/>
      <c r="C33" s="27"/>
      <c r="D33" s="28"/>
      <c r="E33" s="28"/>
      <c r="F33" s="28"/>
      <c r="G33" s="28"/>
      <c r="H33" s="28"/>
      <c r="I33" s="28"/>
      <c r="J33" s="28"/>
    </row>
    <row r="34" spans="1:10" s="28" customFormat="1" ht="12.75" x14ac:dyDescent="0.2">
      <c r="A34" s="107" t="s">
        <v>71</v>
      </c>
      <c r="B34" s="107"/>
      <c r="C34" s="107"/>
      <c r="D34" s="107"/>
      <c r="E34" s="107"/>
      <c r="F34" s="107"/>
      <c r="G34" s="107"/>
      <c r="H34" s="107"/>
      <c r="I34" s="107"/>
      <c r="J34" s="107"/>
    </row>
    <row r="35" spans="1:10" s="28" customFormat="1" ht="15" customHeight="1" x14ac:dyDescent="0.2">
      <c r="A35" s="107" t="s">
        <v>174</v>
      </c>
      <c r="B35" s="107"/>
      <c r="C35" s="107"/>
      <c r="D35" s="107"/>
      <c r="E35" s="107"/>
      <c r="F35" s="107"/>
      <c r="G35" s="107"/>
      <c r="H35" s="107"/>
      <c r="I35" s="107"/>
      <c r="J35" s="107"/>
    </row>
    <row r="36" spans="1:10" s="28" customFormat="1" ht="12.75" x14ac:dyDescent="0.2">
      <c r="A36" s="108" t="s">
        <v>175</v>
      </c>
      <c r="B36" s="108"/>
      <c r="C36" s="108"/>
      <c r="D36" s="108"/>
      <c r="E36" s="108"/>
      <c r="F36" s="108"/>
      <c r="G36" s="108"/>
      <c r="H36" s="108"/>
      <c r="I36" s="108"/>
      <c r="J36" s="108"/>
    </row>
    <row r="37" spans="1:10" s="46" customFormat="1" ht="29.65" customHeight="1" x14ac:dyDescent="0.25">
      <c r="A37" s="104" t="s">
        <v>270</v>
      </c>
      <c r="B37" s="104"/>
      <c r="C37" s="104"/>
      <c r="D37" s="104"/>
      <c r="E37" s="104"/>
      <c r="F37" s="104"/>
      <c r="G37" s="104"/>
      <c r="H37" s="104"/>
      <c r="I37" s="104"/>
      <c r="J37" s="104"/>
    </row>
    <row r="38" spans="1:10" s="48" customFormat="1" ht="12.75" customHeight="1" x14ac:dyDescent="0.25">
      <c r="A38" s="47" t="s">
        <v>176</v>
      </c>
      <c r="B38" s="47"/>
      <c r="C38" s="47"/>
      <c r="D38" s="47"/>
      <c r="E38" s="47"/>
      <c r="F38" s="47"/>
      <c r="G38" s="47"/>
      <c r="H38" s="47"/>
      <c r="I38" s="47"/>
      <c r="J38" s="47"/>
    </row>
    <row r="39" spans="1:10" s="48" customFormat="1" ht="15" customHeight="1" x14ac:dyDescent="0.25">
      <c r="A39" s="47" t="s">
        <v>177</v>
      </c>
      <c r="B39" s="47"/>
      <c r="C39" s="47"/>
      <c r="D39" s="47"/>
      <c r="E39" s="47"/>
      <c r="F39" s="47"/>
      <c r="G39" s="47"/>
      <c r="H39" s="47"/>
      <c r="I39" s="47"/>
      <c r="J39" s="47"/>
    </row>
    <row r="40" spans="1:10" s="47" customFormat="1" ht="27" customHeight="1" x14ac:dyDescent="0.25">
      <c r="A40" s="104" t="s">
        <v>178</v>
      </c>
      <c r="B40" s="104"/>
      <c r="C40" s="104"/>
      <c r="D40" s="104"/>
      <c r="E40" s="104"/>
      <c r="F40" s="104"/>
      <c r="G40" s="104"/>
      <c r="H40" s="104"/>
      <c r="I40" s="104"/>
      <c r="J40" s="104"/>
    </row>
    <row r="41" spans="1:10" s="47" customFormat="1" ht="41.25" customHeight="1" x14ac:dyDescent="0.25">
      <c r="A41" s="104" t="s">
        <v>179</v>
      </c>
      <c r="B41" s="104"/>
      <c r="C41" s="104"/>
      <c r="D41" s="104"/>
      <c r="E41" s="104"/>
      <c r="F41" s="104"/>
      <c r="G41" s="104"/>
      <c r="H41" s="104"/>
      <c r="I41" s="104"/>
      <c r="J41" s="104"/>
    </row>
    <row r="42" spans="1:10" s="10" customFormat="1" ht="26.2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s="10" customFormat="1" ht="34.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s="10" customFormat="1" ht="39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s="10" customFormat="1" ht="26.2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s="10" customFormat="1" ht="26.2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s="10" customFormat="1" ht="26.2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s="10" customFormat="1" ht="26.2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s="10" customFormat="1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64" spans="1:10" s="10" customForma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s="10" customFormat="1" ht="33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s="10" customFormat="1" ht="37.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s="10" customFormat="1" ht="36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s="10" customFormat="1" ht="36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s="10" customForma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s="10" customForma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s="10" customForma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s="10" customForma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s="10" customForma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s="10" customForma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s="10" customForma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s="10" customFormat="1" ht="39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s="10" customFormat="1" ht="30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s="10" customFormat="1" ht="39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s="10" customFormat="1" ht="30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s="10" customFormat="1" ht="39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s="10" customFormat="1" ht="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s="8" customFormat="1" ht="1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s="18" customFormat="1" ht="12.9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s="18" customFormat="1" ht="12.9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s="18" customFormat="1" ht="12.9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s="18" customFormat="1" ht="12.9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s="10" customForma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s="28" customFormat="1" ht="1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s="28" customFormat="1" ht="27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s="28" customForma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s="28" customForma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s="28" customForma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s="28" customForma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s="28" customForma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s="28" customFormat="1" ht="25.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s="28" customFormat="1" ht="24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s="28" customFormat="1" ht="19.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s="34" customForma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</row>
  </sheetData>
  <sheetProtection algorithmName="SHA-512" hashValue="yrg7G+y1ap7qt5ej1jEQeT8+EzjU/5uUFca176qPo3+NSpu5tVGstYVnA+QGeBVfg16Mji1Xy/m8STOO5pJQKw==" saltValue="hUjwOeqjm9x64M+TgHURAQ==" spinCount="100000" sheet="1" objects="1" scenarios="1"/>
  <mergeCells count="11">
    <mergeCell ref="A41:J41"/>
    <mergeCell ref="A1:F1"/>
    <mergeCell ref="A34:J34"/>
    <mergeCell ref="A40:J40"/>
    <mergeCell ref="A31:J31"/>
    <mergeCell ref="A3:J3"/>
    <mergeCell ref="A30:J30"/>
    <mergeCell ref="A33:B33"/>
    <mergeCell ref="A35:J35"/>
    <mergeCell ref="A36:J36"/>
    <mergeCell ref="A37:J37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  <rowBreaks count="1" manualBreakCount="1">
    <brk id="2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90"/>
  <sheetViews>
    <sheetView view="pageBreakPreview" zoomScale="130" zoomScaleNormal="120" zoomScaleSheetLayoutView="130" workbookViewId="0">
      <pane ySplit="6" topLeftCell="A7" activePane="bottomLeft" state="frozen"/>
      <selection activeCell="B7" sqref="B7"/>
      <selection pane="bottomLeft" activeCell="J7" sqref="J7:J18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5703125" style="4" customWidth="1"/>
    <col min="11" max="16384" width="9.28515625" style="4"/>
  </cols>
  <sheetData>
    <row r="1" spans="1:10" ht="20.100000000000001" customHeight="1" x14ac:dyDescent="0.25">
      <c r="A1" s="99" t="s">
        <v>2</v>
      </c>
      <c r="B1" s="99"/>
      <c r="C1" s="99"/>
      <c r="D1" s="99"/>
      <c r="E1" s="99"/>
      <c r="F1" s="99"/>
      <c r="G1" s="3" t="s">
        <v>8</v>
      </c>
      <c r="H1" s="3"/>
    </row>
    <row r="2" spans="1:10" s="7" customFormat="1" ht="6" customHeight="1" x14ac:dyDescent="0.15"/>
    <row r="3" spans="1:10" ht="20.100000000000001" customHeight="1" x14ac:dyDescent="0.25">
      <c r="A3" s="100" t="s">
        <v>296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s="7" customFormat="1" ht="6" customHeight="1" x14ac:dyDescent="0.15"/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72</v>
      </c>
      <c r="E5" s="67" t="s">
        <v>6</v>
      </c>
      <c r="F5" s="67" t="s">
        <v>64</v>
      </c>
      <c r="G5" s="67" t="s">
        <v>65</v>
      </c>
      <c r="H5" s="67" t="s">
        <v>106</v>
      </c>
      <c r="I5" s="67" t="s">
        <v>68</v>
      </c>
      <c r="J5" s="67" t="s">
        <v>119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66</v>
      </c>
      <c r="H6" s="69" t="s">
        <v>67</v>
      </c>
      <c r="I6" s="70" t="s">
        <v>69</v>
      </c>
      <c r="J6" s="69">
        <v>10</v>
      </c>
    </row>
    <row r="7" spans="1:10" s="10" customFormat="1" ht="30" customHeight="1" x14ac:dyDescent="0.2">
      <c r="A7" s="19">
        <v>1</v>
      </c>
      <c r="B7" s="20" t="s">
        <v>225</v>
      </c>
      <c r="C7" s="56">
        <v>138</v>
      </c>
      <c r="D7" s="19" t="s">
        <v>1</v>
      </c>
      <c r="E7" s="116"/>
      <c r="F7" s="50"/>
      <c r="G7" s="21">
        <f>C7*ROUND(F7, 4)</f>
        <v>0</v>
      </c>
      <c r="H7" s="21">
        <f t="shared" ref="H7:H18" si="0">G7*0.095</f>
        <v>0</v>
      </c>
      <c r="I7" s="21">
        <f t="shared" ref="I7:I18" si="1">G7+H7</f>
        <v>0</v>
      </c>
      <c r="J7" s="115"/>
    </row>
    <row r="8" spans="1:10" s="10" customFormat="1" ht="30" customHeight="1" x14ac:dyDescent="0.2">
      <c r="A8" s="19">
        <v>2</v>
      </c>
      <c r="B8" s="20" t="s">
        <v>226</v>
      </c>
      <c r="C8" s="56">
        <v>690</v>
      </c>
      <c r="D8" s="19" t="s">
        <v>1</v>
      </c>
      <c r="E8" s="116"/>
      <c r="F8" s="50"/>
      <c r="G8" s="21">
        <f t="shared" ref="G8:G18" si="2">C8*ROUND(F8, 4)</f>
        <v>0</v>
      </c>
      <c r="H8" s="21">
        <f t="shared" si="0"/>
        <v>0</v>
      </c>
      <c r="I8" s="21">
        <f t="shared" si="1"/>
        <v>0</v>
      </c>
      <c r="J8" s="115"/>
    </row>
    <row r="9" spans="1:10" s="10" customFormat="1" ht="30" customHeight="1" x14ac:dyDescent="0.2">
      <c r="A9" s="19">
        <v>3</v>
      </c>
      <c r="B9" s="20" t="s">
        <v>227</v>
      </c>
      <c r="C9" s="56">
        <v>83</v>
      </c>
      <c r="D9" s="19" t="s">
        <v>1</v>
      </c>
      <c r="E9" s="116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15"/>
    </row>
    <row r="10" spans="1:10" s="10" customFormat="1" ht="30" customHeight="1" x14ac:dyDescent="0.2">
      <c r="A10" s="19">
        <v>4</v>
      </c>
      <c r="B10" s="20" t="s">
        <v>228</v>
      </c>
      <c r="C10" s="56">
        <v>276</v>
      </c>
      <c r="D10" s="19" t="s">
        <v>1</v>
      </c>
      <c r="E10" s="116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  <c r="J10" s="115"/>
    </row>
    <row r="11" spans="1:10" s="10" customFormat="1" ht="30" customHeight="1" x14ac:dyDescent="0.2">
      <c r="A11" s="19">
        <v>5</v>
      </c>
      <c r="B11" s="20" t="s">
        <v>229</v>
      </c>
      <c r="C11" s="56">
        <v>138</v>
      </c>
      <c r="D11" s="19" t="s">
        <v>1</v>
      </c>
      <c r="E11" s="116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  <c r="J11" s="115"/>
    </row>
    <row r="12" spans="1:10" s="10" customFormat="1" ht="30" customHeight="1" x14ac:dyDescent="0.2">
      <c r="A12" s="19">
        <v>6</v>
      </c>
      <c r="B12" s="20" t="s">
        <v>230</v>
      </c>
      <c r="C12" s="56">
        <v>138</v>
      </c>
      <c r="D12" s="19" t="s">
        <v>1</v>
      </c>
      <c r="E12" s="116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  <c r="J12" s="115"/>
    </row>
    <row r="13" spans="1:10" s="10" customFormat="1" ht="30" customHeight="1" x14ac:dyDescent="0.2">
      <c r="A13" s="19">
        <v>7</v>
      </c>
      <c r="B13" s="20" t="s">
        <v>231</v>
      </c>
      <c r="C13" s="56">
        <v>138</v>
      </c>
      <c r="D13" s="19" t="s">
        <v>1</v>
      </c>
      <c r="E13" s="116"/>
      <c r="F13" s="50"/>
      <c r="G13" s="21">
        <f t="shared" si="2"/>
        <v>0</v>
      </c>
      <c r="H13" s="21">
        <f t="shared" si="0"/>
        <v>0</v>
      </c>
      <c r="I13" s="21">
        <f t="shared" si="1"/>
        <v>0</v>
      </c>
      <c r="J13" s="115"/>
    </row>
    <row r="14" spans="1:10" s="10" customFormat="1" ht="30" customHeight="1" x14ac:dyDescent="0.2">
      <c r="A14" s="19">
        <v>8</v>
      </c>
      <c r="B14" s="20" t="s">
        <v>232</v>
      </c>
      <c r="C14" s="56">
        <v>28</v>
      </c>
      <c r="D14" s="19" t="s">
        <v>1</v>
      </c>
      <c r="E14" s="116"/>
      <c r="F14" s="50"/>
      <c r="G14" s="21">
        <f t="shared" si="2"/>
        <v>0</v>
      </c>
      <c r="H14" s="21">
        <f t="shared" si="0"/>
        <v>0</v>
      </c>
      <c r="I14" s="21">
        <f t="shared" si="1"/>
        <v>0</v>
      </c>
      <c r="J14" s="115"/>
    </row>
    <row r="15" spans="1:10" s="10" customFormat="1" ht="30" customHeight="1" x14ac:dyDescent="0.2">
      <c r="A15" s="19">
        <v>9</v>
      </c>
      <c r="B15" s="20" t="s">
        <v>233</v>
      </c>
      <c r="C15" s="56">
        <v>28</v>
      </c>
      <c r="D15" s="19" t="s">
        <v>1</v>
      </c>
      <c r="E15" s="116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  <c r="J15" s="115"/>
    </row>
    <row r="16" spans="1:10" s="10" customFormat="1" ht="40.15" customHeight="1" x14ac:dyDescent="0.2">
      <c r="A16" s="19">
        <v>10</v>
      </c>
      <c r="B16" s="20" t="s">
        <v>234</v>
      </c>
      <c r="C16" s="56">
        <v>248</v>
      </c>
      <c r="D16" s="19" t="s">
        <v>1</v>
      </c>
      <c r="E16" s="116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  <c r="J16" s="115"/>
    </row>
    <row r="17" spans="1:10" s="10" customFormat="1" ht="30" customHeight="1" x14ac:dyDescent="0.2">
      <c r="A17" s="19">
        <v>11</v>
      </c>
      <c r="B17" s="20" t="s">
        <v>235</v>
      </c>
      <c r="C17" s="56">
        <v>276</v>
      </c>
      <c r="D17" s="19" t="s">
        <v>1</v>
      </c>
      <c r="E17" s="116"/>
      <c r="F17" s="50"/>
      <c r="G17" s="21">
        <f t="shared" si="2"/>
        <v>0</v>
      </c>
      <c r="H17" s="21">
        <f t="shared" si="0"/>
        <v>0</v>
      </c>
      <c r="I17" s="21">
        <f t="shared" si="1"/>
        <v>0</v>
      </c>
      <c r="J17" s="115"/>
    </row>
    <row r="18" spans="1:10" s="10" customFormat="1" ht="30" customHeight="1" x14ac:dyDescent="0.2">
      <c r="A18" s="19">
        <v>12</v>
      </c>
      <c r="B18" s="20" t="s">
        <v>236</v>
      </c>
      <c r="C18" s="56">
        <v>55</v>
      </c>
      <c r="D18" s="19" t="s">
        <v>1</v>
      </c>
      <c r="E18" s="116"/>
      <c r="F18" s="50"/>
      <c r="G18" s="21">
        <f t="shared" si="2"/>
        <v>0</v>
      </c>
      <c r="H18" s="21">
        <f t="shared" si="0"/>
        <v>0</v>
      </c>
      <c r="I18" s="21">
        <f t="shared" si="1"/>
        <v>0</v>
      </c>
      <c r="J18" s="115"/>
    </row>
    <row r="19" spans="1:10" s="10" customFormat="1" ht="25.35" customHeight="1" x14ac:dyDescent="0.2">
      <c r="A19" s="62"/>
      <c r="B19" s="63" t="s">
        <v>120</v>
      </c>
      <c r="C19" s="64" t="s">
        <v>7</v>
      </c>
      <c r="D19" s="64" t="s">
        <v>7</v>
      </c>
      <c r="E19" s="64" t="s">
        <v>7</v>
      </c>
      <c r="F19" s="64" t="s">
        <v>7</v>
      </c>
      <c r="G19" s="88">
        <f>SUM(G7:G18)</f>
        <v>0</v>
      </c>
      <c r="H19" s="88">
        <f>SUM(H7:H18)</f>
        <v>0</v>
      </c>
      <c r="I19" s="88">
        <f>SUM(I7:I18)</f>
        <v>0</v>
      </c>
      <c r="J19" s="89">
        <f>SUM(J7:J18)</f>
        <v>0</v>
      </c>
    </row>
    <row r="20" spans="1:10" s="10" customFormat="1" ht="6.4" customHeight="1" x14ac:dyDescent="0.2">
      <c r="A20" s="14"/>
      <c r="B20" s="15"/>
      <c r="C20" s="16"/>
      <c r="D20" s="16"/>
      <c r="E20" s="16"/>
      <c r="F20" s="17"/>
      <c r="G20" s="8"/>
      <c r="H20" s="8"/>
      <c r="I20" s="8"/>
      <c r="J20" s="8"/>
    </row>
    <row r="21" spans="1:10" s="10" customFormat="1" ht="22.5" customHeight="1" x14ac:dyDescent="0.2">
      <c r="A21" s="33" t="s">
        <v>90</v>
      </c>
      <c r="B21" s="3"/>
      <c r="C21" s="31"/>
      <c r="D21" s="32"/>
      <c r="E21" s="3"/>
      <c r="F21" s="3"/>
      <c r="G21" s="3"/>
      <c r="H21" s="3"/>
      <c r="I21" s="3"/>
      <c r="J21" s="3"/>
    </row>
    <row r="22" spans="1:10" s="10" customFormat="1" ht="15" customHeight="1" x14ac:dyDescent="0.2">
      <c r="A22" s="101" t="s">
        <v>275</v>
      </c>
      <c r="B22" s="101"/>
      <c r="C22" s="101"/>
      <c r="D22" s="101"/>
      <c r="E22" s="101"/>
      <c r="F22" s="101"/>
      <c r="G22" s="101"/>
      <c r="H22" s="101"/>
      <c r="I22" s="101"/>
      <c r="J22" s="101"/>
    </row>
    <row r="23" spans="1:10" s="10" customFormat="1" ht="15" customHeight="1" x14ac:dyDescent="0.2">
      <c r="A23" s="101" t="s">
        <v>95</v>
      </c>
      <c r="B23" s="101"/>
      <c r="C23" s="101"/>
      <c r="D23" s="101"/>
      <c r="E23" s="101"/>
      <c r="F23" s="101"/>
      <c r="G23" s="101"/>
      <c r="H23" s="101"/>
      <c r="I23" s="101"/>
      <c r="J23" s="101"/>
    </row>
    <row r="24" spans="1:10" s="10" customFormat="1" ht="15.95" customHeight="1" x14ac:dyDescent="0.2">
      <c r="A24" s="53"/>
      <c r="B24" s="53"/>
      <c r="C24" s="53"/>
      <c r="D24" s="53"/>
      <c r="E24" s="53"/>
      <c r="F24" s="53"/>
      <c r="G24" s="53"/>
      <c r="H24" s="53"/>
      <c r="I24" s="53"/>
      <c r="J24" s="53"/>
    </row>
    <row r="25" spans="1:10" s="10" customFormat="1" ht="15" customHeight="1" x14ac:dyDescent="0.2">
      <c r="A25" s="105" t="s">
        <v>70</v>
      </c>
      <c r="B25" s="106"/>
      <c r="C25" s="27"/>
      <c r="D25" s="28"/>
      <c r="E25" s="28"/>
      <c r="F25" s="28"/>
      <c r="G25" s="28"/>
      <c r="H25" s="28"/>
      <c r="I25" s="28"/>
      <c r="J25" s="28"/>
    </row>
    <row r="26" spans="1:10" s="28" customFormat="1" ht="12.75" x14ac:dyDescent="0.2">
      <c r="A26" s="107" t="s">
        <v>71</v>
      </c>
      <c r="B26" s="107"/>
      <c r="C26" s="107"/>
      <c r="D26" s="107"/>
      <c r="E26" s="107"/>
      <c r="F26" s="107"/>
      <c r="G26" s="107"/>
      <c r="H26" s="107"/>
      <c r="I26" s="107"/>
      <c r="J26" s="107"/>
    </row>
    <row r="27" spans="1:10" s="28" customFormat="1" ht="15" customHeight="1" x14ac:dyDescent="0.2">
      <c r="A27" s="107" t="s">
        <v>174</v>
      </c>
      <c r="B27" s="107"/>
      <c r="C27" s="107"/>
      <c r="D27" s="107"/>
      <c r="E27" s="107"/>
      <c r="F27" s="107"/>
      <c r="G27" s="107"/>
      <c r="H27" s="107"/>
      <c r="I27" s="107"/>
      <c r="J27" s="107"/>
    </row>
    <row r="28" spans="1:10" s="28" customFormat="1" ht="12.75" x14ac:dyDescent="0.2">
      <c r="A28" s="108" t="s">
        <v>175</v>
      </c>
      <c r="B28" s="108"/>
      <c r="C28" s="108"/>
      <c r="D28" s="108"/>
      <c r="E28" s="108"/>
      <c r="F28" s="108"/>
      <c r="G28" s="108"/>
      <c r="H28" s="108"/>
      <c r="I28" s="108"/>
      <c r="J28" s="108"/>
    </row>
    <row r="29" spans="1:10" s="54" customFormat="1" ht="28.15" customHeight="1" x14ac:dyDescent="0.25">
      <c r="A29" s="104" t="s">
        <v>270</v>
      </c>
      <c r="B29" s="104"/>
      <c r="C29" s="104"/>
      <c r="D29" s="104"/>
      <c r="E29" s="104"/>
      <c r="F29" s="104"/>
      <c r="G29" s="104"/>
      <c r="H29" s="104"/>
      <c r="I29" s="104"/>
      <c r="J29" s="104"/>
    </row>
    <row r="30" spans="1:10" s="48" customFormat="1" ht="12.75" customHeight="1" x14ac:dyDescent="0.25">
      <c r="A30" s="55" t="s">
        <v>176</v>
      </c>
      <c r="B30" s="55"/>
      <c r="C30" s="55"/>
      <c r="D30" s="55"/>
      <c r="E30" s="55"/>
      <c r="F30" s="55"/>
      <c r="G30" s="55"/>
      <c r="H30" s="55"/>
      <c r="I30" s="55"/>
      <c r="J30" s="55"/>
    </row>
    <row r="31" spans="1:10" s="48" customFormat="1" ht="15" customHeight="1" x14ac:dyDescent="0.25">
      <c r="A31" s="55" t="s">
        <v>177</v>
      </c>
      <c r="B31" s="55"/>
      <c r="C31" s="55"/>
      <c r="D31" s="55"/>
      <c r="E31" s="55"/>
      <c r="F31" s="55"/>
      <c r="G31" s="55"/>
      <c r="H31" s="55"/>
      <c r="I31" s="55"/>
      <c r="J31" s="55"/>
    </row>
    <row r="32" spans="1:10" s="55" customFormat="1" ht="27" customHeight="1" x14ac:dyDescent="0.25">
      <c r="A32" s="104" t="s">
        <v>178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0" s="55" customFormat="1" ht="41.25" customHeight="1" x14ac:dyDescent="0.25">
      <c r="A33" s="104" t="s">
        <v>179</v>
      </c>
      <c r="B33" s="104"/>
      <c r="C33" s="104"/>
      <c r="D33" s="104"/>
      <c r="E33" s="104"/>
      <c r="F33" s="104"/>
      <c r="G33" s="104"/>
      <c r="H33" s="104"/>
      <c r="I33" s="104"/>
      <c r="J33" s="104"/>
    </row>
    <row r="34" spans="1:10" s="10" customFormat="1" ht="26.2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s="10" customFormat="1" ht="34.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s="10" customFormat="1" ht="39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s="10" customFormat="1" ht="26.2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s="10" customFormat="1" ht="26.2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s="10" customFormat="1" ht="26.2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s="10" customFormat="1" ht="26.2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s="10" customFormat="1" ht="1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</row>
    <row r="56" spans="1:10" s="10" customForma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s="10" customFormat="1" ht="33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s="10" customFormat="1" ht="37.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s="10" customFormat="1" ht="36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s="10" customFormat="1" ht="36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s="10" customForma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s="10" customForma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s="10" customForma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s="10" customForma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s="10" customForma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s="10" customForma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s="10" customForma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s="10" customFormat="1" ht="39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s="10" customFormat="1" ht="30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s="10" customFormat="1" ht="39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s="10" customFormat="1" ht="30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s="10" customFormat="1" ht="39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s="10" customFormat="1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s="8" customFormat="1" ht="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s="18" customFormat="1" ht="12.9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s="18" customFormat="1" ht="12.9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s="18" customFormat="1" ht="12.9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s="18" customFormat="1" ht="12.9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s="10" customForma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s="28" customFormat="1" ht="1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s="28" customFormat="1" ht="27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s="28" customForma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s="28" customForma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s="28" customForma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s="28" customForma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s="28" customForma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s="28" customFormat="1" ht="25.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s="28" customFormat="1" ht="24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s="28" customFormat="1" ht="19.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s="34" customForma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</row>
  </sheetData>
  <sheetProtection algorithmName="SHA-512" hashValue="MewMjhFIRe6w3HOJv9Arsn99fHg/RarzXYlFpPv7n9k3mzlurkou5E5tpb5fp2nDEmKA8wz8XhmIe7jHx7Qnqw==" saltValue="pJG4AYYXhEEMaru6GKX7ew==" spinCount="100000" sheet="1" objects="1" scenarios="1"/>
  <mergeCells count="11">
    <mergeCell ref="A27:J27"/>
    <mergeCell ref="A28:J28"/>
    <mergeCell ref="A29:J29"/>
    <mergeCell ref="A32:J32"/>
    <mergeCell ref="A33:J33"/>
    <mergeCell ref="A26:J26"/>
    <mergeCell ref="A1:F1"/>
    <mergeCell ref="A3:J3"/>
    <mergeCell ref="A22:J22"/>
    <mergeCell ref="A23:J23"/>
    <mergeCell ref="A25:B25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  <rowBreaks count="1" manualBreakCount="1">
    <brk id="2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24"/>
  <sheetViews>
    <sheetView view="pageBreakPreview" zoomScale="110" zoomScaleNormal="110" zoomScaleSheetLayoutView="110" workbookViewId="0">
      <pane ySplit="6" topLeftCell="A7" activePane="bottomLeft" state="frozen"/>
      <selection activeCell="B7" sqref="B7"/>
      <selection pane="bottomLeft" activeCell="J7" sqref="J7:J9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140625" style="4" customWidth="1"/>
    <col min="11" max="16384" width="9.28515625" style="4"/>
  </cols>
  <sheetData>
    <row r="1" spans="1:10" ht="20.100000000000001" customHeight="1" x14ac:dyDescent="0.25">
      <c r="A1" s="99" t="s">
        <v>2</v>
      </c>
      <c r="B1" s="99"/>
      <c r="C1" s="99"/>
      <c r="D1" s="99"/>
      <c r="E1" s="99"/>
      <c r="F1" s="99"/>
      <c r="G1" s="3" t="s">
        <v>8</v>
      </c>
      <c r="H1" s="3"/>
    </row>
    <row r="2" spans="1:10" s="7" customFormat="1" ht="6" customHeight="1" x14ac:dyDescent="0.15"/>
    <row r="3" spans="1:10" s="25" customFormat="1" ht="20.100000000000001" customHeight="1" x14ac:dyDescent="0.3">
      <c r="A3" s="100" t="s">
        <v>297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s="7" customFormat="1" ht="6" customHeight="1" x14ac:dyDescent="0.15">
      <c r="B4" s="13"/>
      <c r="C4" s="13"/>
    </row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72</v>
      </c>
      <c r="E5" s="67" t="s">
        <v>6</v>
      </c>
      <c r="F5" s="67" t="s">
        <v>64</v>
      </c>
      <c r="G5" s="67" t="s">
        <v>65</v>
      </c>
      <c r="H5" s="67" t="s">
        <v>106</v>
      </c>
      <c r="I5" s="67" t="s">
        <v>68</v>
      </c>
      <c r="J5" s="67" t="s">
        <v>119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66</v>
      </c>
      <c r="H6" s="69" t="s">
        <v>67</v>
      </c>
      <c r="I6" s="70" t="s">
        <v>69</v>
      </c>
      <c r="J6" s="69">
        <v>10</v>
      </c>
    </row>
    <row r="7" spans="1:10" s="10" customFormat="1" ht="30" customHeight="1" x14ac:dyDescent="0.2">
      <c r="A7" s="19">
        <v>1</v>
      </c>
      <c r="B7" s="57" t="s">
        <v>103</v>
      </c>
      <c r="C7" s="56">
        <v>276</v>
      </c>
      <c r="D7" s="19" t="s">
        <v>0</v>
      </c>
      <c r="E7" s="116"/>
      <c r="F7" s="50"/>
      <c r="G7" s="21">
        <f>C7*ROUND(F7, 4)</f>
        <v>0</v>
      </c>
      <c r="H7" s="21">
        <f t="shared" ref="H7:H9" si="0">G7*0.095</f>
        <v>0</v>
      </c>
      <c r="I7" s="21">
        <f t="shared" ref="I7:I9" si="1">G7+H7</f>
        <v>0</v>
      </c>
      <c r="J7" s="115"/>
    </row>
    <row r="8" spans="1:10" s="10" customFormat="1" ht="30" customHeight="1" x14ac:dyDescent="0.2">
      <c r="A8" s="19">
        <v>2</v>
      </c>
      <c r="B8" s="57" t="s">
        <v>104</v>
      </c>
      <c r="C8" s="56">
        <v>276</v>
      </c>
      <c r="D8" s="19" t="s">
        <v>0</v>
      </c>
      <c r="E8" s="116"/>
      <c r="F8" s="50"/>
      <c r="G8" s="21">
        <f t="shared" ref="G8:G9" si="2">C8*ROUND(F8, 4)</f>
        <v>0</v>
      </c>
      <c r="H8" s="21">
        <f t="shared" si="0"/>
        <v>0</v>
      </c>
      <c r="I8" s="21">
        <f t="shared" si="1"/>
        <v>0</v>
      </c>
      <c r="J8" s="115"/>
    </row>
    <row r="9" spans="1:10" s="10" customFormat="1" ht="30" customHeight="1" x14ac:dyDescent="0.2">
      <c r="A9" s="19">
        <v>3</v>
      </c>
      <c r="B9" s="57" t="s">
        <v>115</v>
      </c>
      <c r="C9" s="56">
        <v>276</v>
      </c>
      <c r="D9" s="19" t="s">
        <v>0</v>
      </c>
      <c r="E9" s="116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15"/>
    </row>
    <row r="10" spans="1:10" s="10" customFormat="1" ht="25.35" customHeight="1" x14ac:dyDescent="0.2">
      <c r="A10" s="62"/>
      <c r="B10" s="63" t="s">
        <v>122</v>
      </c>
      <c r="C10" s="64" t="s">
        <v>7</v>
      </c>
      <c r="D10" s="64" t="s">
        <v>7</v>
      </c>
      <c r="E10" s="64" t="s">
        <v>7</v>
      </c>
      <c r="F10" s="64" t="s">
        <v>7</v>
      </c>
      <c r="G10" s="88">
        <f>SUM(G7:G9)</f>
        <v>0</v>
      </c>
      <c r="H10" s="88">
        <f>SUM(H7:H9)</f>
        <v>0</v>
      </c>
      <c r="I10" s="88">
        <f>SUM(I7:I9)</f>
        <v>0</v>
      </c>
      <c r="J10" s="89">
        <f>SUM(J7:J9)</f>
        <v>0</v>
      </c>
    </row>
    <row r="11" spans="1:10" s="8" customFormat="1" ht="15" customHeight="1" x14ac:dyDescent="0.15">
      <c r="A11" s="14"/>
      <c r="B11" s="15"/>
      <c r="C11" s="16"/>
      <c r="D11" s="16"/>
      <c r="E11" s="16"/>
      <c r="F11" s="17"/>
    </row>
    <row r="12" spans="1:10" s="18" customFormat="1" ht="12.95" customHeight="1" x14ac:dyDescent="0.2">
      <c r="A12" s="33" t="s">
        <v>90</v>
      </c>
      <c r="B12" s="3"/>
      <c r="C12" s="31"/>
      <c r="D12" s="32"/>
      <c r="E12" s="3"/>
      <c r="F12" s="3"/>
      <c r="G12" s="3"/>
      <c r="H12" s="3"/>
      <c r="I12" s="3"/>
      <c r="J12" s="3"/>
    </row>
    <row r="13" spans="1:10" s="18" customFormat="1" ht="12.95" customHeight="1" x14ac:dyDescent="0.2">
      <c r="A13" s="101" t="s">
        <v>275</v>
      </c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0" s="18" customFormat="1" ht="15" customHeight="1" x14ac:dyDescent="0.2">
      <c r="A14" s="102" t="s">
        <v>276</v>
      </c>
      <c r="B14" s="102"/>
      <c r="C14" s="102"/>
      <c r="D14" s="102"/>
      <c r="E14" s="102"/>
      <c r="F14" s="102"/>
      <c r="G14" s="102"/>
      <c r="H14" s="102"/>
      <c r="I14" s="102"/>
      <c r="J14" s="102"/>
    </row>
    <row r="15" spans="1:10" s="10" customFormat="1" ht="28.1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s="28" customFormat="1" ht="23.85" customHeight="1" x14ac:dyDescent="0.2">
      <c r="A16" s="105" t="s">
        <v>70</v>
      </c>
      <c r="B16" s="106"/>
      <c r="C16" s="27"/>
    </row>
    <row r="17" spans="1:10" s="28" customFormat="1" ht="12.75" x14ac:dyDescent="0.2">
      <c r="A17" s="107" t="s">
        <v>71</v>
      </c>
      <c r="B17" s="107"/>
      <c r="C17" s="107"/>
      <c r="D17" s="107"/>
      <c r="E17" s="107"/>
      <c r="F17" s="107"/>
      <c r="G17" s="107"/>
      <c r="H17" s="107"/>
      <c r="I17" s="107"/>
      <c r="J17" s="107"/>
    </row>
    <row r="18" spans="1:10" s="28" customFormat="1" ht="15" customHeight="1" x14ac:dyDescent="0.2">
      <c r="A18" s="107" t="s">
        <v>174</v>
      </c>
      <c r="B18" s="107"/>
      <c r="C18" s="107"/>
      <c r="D18" s="107"/>
      <c r="E18" s="107"/>
      <c r="F18" s="107"/>
      <c r="G18" s="107"/>
      <c r="H18" s="107"/>
      <c r="I18" s="107"/>
      <c r="J18" s="107"/>
    </row>
    <row r="19" spans="1:10" s="28" customFormat="1" ht="12.75" x14ac:dyDescent="0.2">
      <c r="A19" s="108" t="s">
        <v>175</v>
      </c>
      <c r="B19" s="108"/>
      <c r="C19" s="108"/>
      <c r="D19" s="108"/>
      <c r="E19" s="108"/>
      <c r="F19" s="108"/>
      <c r="G19" s="108"/>
      <c r="H19" s="108"/>
      <c r="I19" s="108"/>
      <c r="J19" s="108"/>
    </row>
    <row r="20" spans="1:10" s="46" customFormat="1" ht="29.25" customHeight="1" x14ac:dyDescent="0.25">
      <c r="A20" s="104" t="s">
        <v>270</v>
      </c>
      <c r="B20" s="104"/>
      <c r="C20" s="104"/>
      <c r="D20" s="104"/>
      <c r="E20" s="104"/>
      <c r="F20" s="104"/>
      <c r="G20" s="104"/>
      <c r="H20" s="104"/>
      <c r="I20" s="104"/>
      <c r="J20" s="104"/>
    </row>
    <row r="21" spans="1:10" s="48" customFormat="1" ht="12.75" customHeight="1" x14ac:dyDescent="0.25">
      <c r="A21" s="47" t="s">
        <v>176</v>
      </c>
      <c r="B21" s="47"/>
      <c r="C21" s="47"/>
      <c r="D21" s="47"/>
      <c r="E21" s="47"/>
      <c r="F21" s="47"/>
      <c r="G21" s="47"/>
      <c r="H21" s="47"/>
      <c r="I21" s="47"/>
      <c r="J21" s="47"/>
    </row>
    <row r="22" spans="1:10" s="48" customFormat="1" ht="15" customHeight="1" x14ac:dyDescent="0.25">
      <c r="A22" s="47" t="s">
        <v>177</v>
      </c>
      <c r="B22" s="47"/>
      <c r="C22" s="47"/>
      <c r="D22" s="47"/>
      <c r="E22" s="47"/>
      <c r="F22" s="47"/>
      <c r="G22" s="47"/>
      <c r="H22" s="47"/>
      <c r="I22" s="47"/>
      <c r="J22" s="47"/>
    </row>
    <row r="23" spans="1:10" s="47" customFormat="1" ht="27" customHeight="1" x14ac:dyDescent="0.25">
      <c r="A23" s="104" t="s">
        <v>178</v>
      </c>
      <c r="B23" s="104"/>
      <c r="C23" s="104"/>
      <c r="D23" s="104"/>
      <c r="E23" s="104"/>
      <c r="F23" s="104"/>
      <c r="G23" s="104"/>
      <c r="H23" s="104"/>
      <c r="I23" s="104"/>
      <c r="J23" s="104"/>
    </row>
    <row r="24" spans="1:10" s="47" customFormat="1" ht="41.25" customHeight="1" x14ac:dyDescent="0.25">
      <c r="A24" s="104" t="s">
        <v>179</v>
      </c>
      <c r="B24" s="104"/>
      <c r="C24" s="104"/>
      <c r="D24" s="104"/>
      <c r="E24" s="104"/>
      <c r="F24" s="104"/>
      <c r="G24" s="104"/>
      <c r="H24" s="104"/>
      <c r="I24" s="104"/>
      <c r="J24" s="104"/>
    </row>
  </sheetData>
  <sheetProtection algorithmName="SHA-512" hashValue="MK0pOcZCOIcHzvtP+k/S1MvM0wJE8wFUZs+d+qY5Q+wIgTxd7J1U/LQ1X+utHkvsogMIcndxBFS8wrZm0g2Q+w==" saltValue="KFjvk7DgAIscBF80rWt2QQ==" spinCount="100000" sheet="1" objects="1" scenarios="1"/>
  <mergeCells count="11">
    <mergeCell ref="A24:J24"/>
    <mergeCell ref="A1:F1"/>
    <mergeCell ref="A16:B16"/>
    <mergeCell ref="A17:J17"/>
    <mergeCell ref="A23:J23"/>
    <mergeCell ref="A13:J13"/>
    <mergeCell ref="A3:J3"/>
    <mergeCell ref="A14:J14"/>
    <mergeCell ref="A18:J18"/>
    <mergeCell ref="A19:J19"/>
    <mergeCell ref="A20:J20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activeCell="J21" sqref="J21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6384" width="9.28515625" style="4"/>
  </cols>
  <sheetData>
    <row r="1" spans="1:9" ht="20.100000000000001" customHeight="1" x14ac:dyDescent="0.25">
      <c r="A1" s="99" t="s">
        <v>2</v>
      </c>
      <c r="B1" s="99"/>
      <c r="C1" s="99"/>
      <c r="D1" s="99"/>
      <c r="E1" s="99"/>
      <c r="F1" s="3" t="s">
        <v>8</v>
      </c>
      <c r="H1" s="3"/>
    </row>
    <row r="2" spans="1:9" s="7" customFormat="1" ht="6" customHeight="1" x14ac:dyDescent="0.15"/>
    <row r="3" spans="1:9" s="24" customFormat="1" ht="20.100000000000001" customHeight="1" x14ac:dyDescent="0.3">
      <c r="A3" s="112" t="s">
        <v>298</v>
      </c>
      <c r="B3" s="112"/>
      <c r="C3" s="112"/>
      <c r="D3" s="112"/>
      <c r="E3" s="112"/>
      <c r="F3" s="112"/>
      <c r="G3" s="112"/>
      <c r="H3" s="112"/>
      <c r="I3" s="112"/>
    </row>
    <row r="4" spans="1:9" s="7" customFormat="1" ht="6" customHeight="1" x14ac:dyDescent="0.15">
      <c r="B4" s="13"/>
      <c r="C4" s="13"/>
    </row>
    <row r="5" spans="1:9" s="8" customFormat="1" ht="40.15" customHeight="1" x14ac:dyDescent="0.15">
      <c r="A5" s="81" t="s">
        <v>3</v>
      </c>
      <c r="B5" s="81" t="s">
        <v>4</v>
      </c>
      <c r="C5" s="82" t="s">
        <v>5</v>
      </c>
      <c r="D5" s="82" t="s">
        <v>72</v>
      </c>
      <c r="E5" s="80" t="s">
        <v>6</v>
      </c>
      <c r="F5" s="80" t="s">
        <v>64</v>
      </c>
      <c r="G5" s="80" t="s">
        <v>65</v>
      </c>
      <c r="H5" s="80" t="s">
        <v>106</v>
      </c>
      <c r="I5" s="80" t="s">
        <v>68</v>
      </c>
    </row>
    <row r="6" spans="1:9" s="8" customFormat="1" ht="15" customHeight="1" x14ac:dyDescent="0.15">
      <c r="A6" s="83">
        <v>1</v>
      </c>
      <c r="B6" s="83">
        <v>2</v>
      </c>
      <c r="C6" s="84">
        <v>3</v>
      </c>
      <c r="D6" s="84">
        <v>4</v>
      </c>
      <c r="E6" s="84">
        <v>5</v>
      </c>
      <c r="F6" s="84">
        <v>6</v>
      </c>
      <c r="G6" s="85" t="s">
        <v>66</v>
      </c>
      <c r="H6" s="84" t="s">
        <v>67</v>
      </c>
      <c r="I6" s="85" t="s">
        <v>69</v>
      </c>
    </row>
    <row r="7" spans="1:9" s="10" customFormat="1" ht="20.100000000000001" customHeight="1" x14ac:dyDescent="0.2">
      <c r="A7" s="19">
        <v>1</v>
      </c>
      <c r="B7" s="57" t="s">
        <v>132</v>
      </c>
      <c r="C7" s="56">
        <v>110</v>
      </c>
      <c r="D7" s="19" t="s">
        <v>1</v>
      </c>
      <c r="E7" s="23"/>
      <c r="F7" s="50"/>
      <c r="G7" s="21">
        <f>C7*ROUND(F7, 4)</f>
        <v>0</v>
      </c>
      <c r="H7" s="21">
        <f t="shared" ref="H7:H20" si="0">G7*0.095</f>
        <v>0</v>
      </c>
      <c r="I7" s="21">
        <f t="shared" ref="I7:I20" si="1">G7+H7</f>
        <v>0</v>
      </c>
    </row>
    <row r="8" spans="1:9" s="10" customFormat="1" ht="20.100000000000001" customHeight="1" x14ac:dyDescent="0.2">
      <c r="A8" s="19">
        <v>2</v>
      </c>
      <c r="B8" s="57" t="s">
        <v>133</v>
      </c>
      <c r="C8" s="56">
        <v>166</v>
      </c>
      <c r="D8" s="19" t="s">
        <v>1</v>
      </c>
      <c r="E8" s="23"/>
      <c r="F8" s="50"/>
      <c r="G8" s="21">
        <f t="shared" ref="G8:G20" si="2">C8*ROUND(F8, 4)</f>
        <v>0</v>
      </c>
      <c r="H8" s="21">
        <f t="shared" si="0"/>
        <v>0</v>
      </c>
      <c r="I8" s="21">
        <f t="shared" si="1"/>
        <v>0</v>
      </c>
    </row>
    <row r="9" spans="1:9" s="10" customFormat="1" ht="20.100000000000001" customHeight="1" x14ac:dyDescent="0.2">
      <c r="A9" s="19">
        <v>3</v>
      </c>
      <c r="B9" s="57" t="s">
        <v>134</v>
      </c>
      <c r="C9" s="56">
        <v>83</v>
      </c>
      <c r="D9" s="19" t="s">
        <v>1</v>
      </c>
      <c r="E9" s="23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</row>
    <row r="10" spans="1:9" s="10" customFormat="1" ht="20.100000000000001" customHeight="1" x14ac:dyDescent="0.2">
      <c r="A10" s="19">
        <v>4</v>
      </c>
      <c r="B10" s="57" t="s">
        <v>138</v>
      </c>
      <c r="C10" s="56">
        <v>55</v>
      </c>
      <c r="D10" s="19" t="s">
        <v>1</v>
      </c>
      <c r="E10" s="23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</row>
    <row r="11" spans="1:9" s="10" customFormat="1" ht="20.100000000000001" customHeight="1" x14ac:dyDescent="0.2">
      <c r="A11" s="19">
        <v>5</v>
      </c>
      <c r="B11" s="57" t="s">
        <v>140</v>
      </c>
      <c r="C11" s="56">
        <v>221</v>
      </c>
      <c r="D11" s="19" t="s">
        <v>1</v>
      </c>
      <c r="E11" s="23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</row>
    <row r="12" spans="1:9" s="10" customFormat="1" ht="20.100000000000001" customHeight="1" x14ac:dyDescent="0.2">
      <c r="A12" s="19">
        <v>6</v>
      </c>
      <c r="B12" s="57" t="s">
        <v>168</v>
      </c>
      <c r="C12" s="56">
        <v>552</v>
      </c>
      <c r="D12" s="19" t="s">
        <v>1</v>
      </c>
      <c r="E12" s="23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</row>
    <row r="13" spans="1:9" s="10" customFormat="1" ht="20.100000000000001" customHeight="1" x14ac:dyDescent="0.2">
      <c r="A13" s="19">
        <v>7</v>
      </c>
      <c r="B13" s="57" t="s">
        <v>135</v>
      </c>
      <c r="C13" s="56">
        <v>55</v>
      </c>
      <c r="D13" s="19" t="s">
        <v>1</v>
      </c>
      <c r="E13" s="23"/>
      <c r="F13" s="50"/>
      <c r="G13" s="21">
        <f t="shared" si="2"/>
        <v>0</v>
      </c>
      <c r="H13" s="21">
        <f t="shared" si="0"/>
        <v>0</v>
      </c>
      <c r="I13" s="21">
        <f t="shared" si="1"/>
        <v>0</v>
      </c>
    </row>
    <row r="14" spans="1:9" s="10" customFormat="1" ht="20.100000000000001" customHeight="1" x14ac:dyDescent="0.2">
      <c r="A14" s="19">
        <v>8</v>
      </c>
      <c r="B14" s="57" t="s">
        <v>141</v>
      </c>
      <c r="C14" s="56">
        <v>55</v>
      </c>
      <c r="D14" s="19" t="s">
        <v>1</v>
      </c>
      <c r="E14" s="23"/>
      <c r="F14" s="50"/>
      <c r="G14" s="21">
        <f t="shared" si="2"/>
        <v>0</v>
      </c>
      <c r="H14" s="21">
        <f t="shared" si="0"/>
        <v>0</v>
      </c>
      <c r="I14" s="21">
        <f t="shared" si="1"/>
        <v>0</v>
      </c>
    </row>
    <row r="15" spans="1:9" s="10" customFormat="1" ht="20.100000000000001" customHeight="1" x14ac:dyDescent="0.2">
      <c r="A15" s="19">
        <v>9</v>
      </c>
      <c r="B15" s="57" t="s">
        <v>169</v>
      </c>
      <c r="C15" s="56">
        <v>276</v>
      </c>
      <c r="D15" s="19" t="s">
        <v>1</v>
      </c>
      <c r="E15" s="23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</row>
    <row r="16" spans="1:9" s="10" customFormat="1" ht="20.100000000000001" customHeight="1" x14ac:dyDescent="0.2">
      <c r="A16" s="19">
        <v>10</v>
      </c>
      <c r="B16" s="57" t="s">
        <v>142</v>
      </c>
      <c r="C16" s="56">
        <v>110</v>
      </c>
      <c r="D16" s="19" t="s">
        <v>1</v>
      </c>
      <c r="E16" s="23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</row>
    <row r="17" spans="1:10" s="10" customFormat="1" ht="20.100000000000001" customHeight="1" x14ac:dyDescent="0.2">
      <c r="A17" s="19">
        <v>11</v>
      </c>
      <c r="B17" s="57" t="s">
        <v>143</v>
      </c>
      <c r="C17" s="56">
        <v>28</v>
      </c>
      <c r="D17" s="19" t="s">
        <v>1</v>
      </c>
      <c r="E17" s="23"/>
      <c r="F17" s="50"/>
      <c r="G17" s="21">
        <f t="shared" si="2"/>
        <v>0</v>
      </c>
      <c r="H17" s="21">
        <f t="shared" si="0"/>
        <v>0</v>
      </c>
      <c r="I17" s="21">
        <f t="shared" si="1"/>
        <v>0</v>
      </c>
    </row>
    <row r="18" spans="1:10" s="10" customFormat="1" ht="20.100000000000001" customHeight="1" x14ac:dyDescent="0.2">
      <c r="A18" s="19">
        <v>12</v>
      </c>
      <c r="B18" s="57" t="s">
        <v>136</v>
      </c>
      <c r="C18" s="56">
        <v>276</v>
      </c>
      <c r="D18" s="19" t="s">
        <v>1</v>
      </c>
      <c r="E18" s="23"/>
      <c r="F18" s="50"/>
      <c r="G18" s="21">
        <f t="shared" si="2"/>
        <v>0</v>
      </c>
      <c r="H18" s="21">
        <f t="shared" si="0"/>
        <v>0</v>
      </c>
      <c r="I18" s="21">
        <f t="shared" si="1"/>
        <v>0</v>
      </c>
    </row>
    <row r="19" spans="1:10" s="10" customFormat="1" ht="20.100000000000001" customHeight="1" x14ac:dyDescent="0.2">
      <c r="A19" s="19">
        <v>13</v>
      </c>
      <c r="B19" s="57" t="s">
        <v>137</v>
      </c>
      <c r="C19" s="56">
        <v>276</v>
      </c>
      <c r="D19" s="19" t="s">
        <v>1</v>
      </c>
      <c r="E19" s="23"/>
      <c r="F19" s="50"/>
      <c r="G19" s="21">
        <f t="shared" si="2"/>
        <v>0</v>
      </c>
      <c r="H19" s="21">
        <f t="shared" si="0"/>
        <v>0</v>
      </c>
      <c r="I19" s="21">
        <f t="shared" si="1"/>
        <v>0</v>
      </c>
    </row>
    <row r="20" spans="1:10" s="10" customFormat="1" ht="20.100000000000001" customHeight="1" x14ac:dyDescent="0.2">
      <c r="A20" s="19">
        <v>14</v>
      </c>
      <c r="B20" s="57" t="s">
        <v>139</v>
      </c>
      <c r="C20" s="56">
        <v>276</v>
      </c>
      <c r="D20" s="19" t="s">
        <v>1</v>
      </c>
      <c r="E20" s="23"/>
      <c r="F20" s="50"/>
      <c r="G20" s="21">
        <f t="shared" si="2"/>
        <v>0</v>
      </c>
      <c r="H20" s="21">
        <f t="shared" si="0"/>
        <v>0</v>
      </c>
      <c r="I20" s="21">
        <f t="shared" si="1"/>
        <v>0</v>
      </c>
    </row>
    <row r="21" spans="1:10" s="10" customFormat="1" ht="25.35" customHeight="1" x14ac:dyDescent="0.2">
      <c r="A21" s="77"/>
      <c r="B21" s="78" t="s">
        <v>123</v>
      </c>
      <c r="C21" s="79" t="s">
        <v>7</v>
      </c>
      <c r="D21" s="79" t="s">
        <v>7</v>
      </c>
      <c r="E21" s="79" t="s">
        <v>7</v>
      </c>
      <c r="F21" s="79" t="s">
        <v>7</v>
      </c>
      <c r="G21" s="86">
        <f>SUM(G7:G20)</f>
        <v>0</v>
      </c>
      <c r="H21" s="86">
        <f>SUM(H7:H20)</f>
        <v>0</v>
      </c>
      <c r="I21" s="86">
        <f>SUM(I7:I20)</f>
        <v>0</v>
      </c>
    </row>
    <row r="22" spans="1:10" s="10" customFormat="1" ht="3.75" customHeight="1" x14ac:dyDescent="0.2"/>
    <row r="23" spans="1:10" s="18" customFormat="1" ht="12.95" customHeight="1" x14ac:dyDescent="0.2">
      <c r="A23" s="30" t="s">
        <v>90</v>
      </c>
      <c r="B23" s="3"/>
      <c r="C23" s="31"/>
      <c r="D23" s="32"/>
      <c r="E23" s="3"/>
      <c r="F23" s="3"/>
      <c r="G23" s="3"/>
      <c r="H23" s="3"/>
      <c r="I23" s="3"/>
    </row>
    <row r="24" spans="1:10" s="18" customFormat="1" ht="12.95" customHeight="1" x14ac:dyDescent="0.2">
      <c r="A24" s="101" t="s">
        <v>275</v>
      </c>
      <c r="B24" s="101"/>
      <c r="C24" s="101"/>
      <c r="D24" s="101"/>
      <c r="E24" s="101"/>
      <c r="F24" s="101"/>
      <c r="G24" s="101"/>
      <c r="H24" s="101"/>
      <c r="I24" s="101"/>
    </row>
    <row r="25" spans="1:10" s="10" customFormat="1" ht="9.7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</row>
    <row r="26" spans="1:10" s="28" customFormat="1" ht="15" customHeight="1" x14ac:dyDescent="0.2">
      <c r="A26" s="109" t="s">
        <v>70</v>
      </c>
      <c r="B26" s="110"/>
      <c r="C26" s="27"/>
    </row>
    <row r="27" spans="1:10" s="28" customFormat="1" ht="27" customHeight="1" x14ac:dyDescent="0.2">
      <c r="A27" s="107" t="s">
        <v>71</v>
      </c>
      <c r="B27" s="107"/>
      <c r="C27" s="107"/>
      <c r="D27" s="107"/>
      <c r="E27" s="107"/>
      <c r="F27" s="107"/>
      <c r="G27" s="107"/>
      <c r="H27" s="107"/>
      <c r="I27" s="107"/>
      <c r="J27" s="52"/>
    </row>
    <row r="28" spans="1:10" s="28" customFormat="1" ht="15" customHeight="1" x14ac:dyDescent="0.2">
      <c r="A28" s="107" t="s">
        <v>174</v>
      </c>
      <c r="B28" s="107"/>
      <c r="C28" s="107"/>
      <c r="D28" s="107"/>
      <c r="E28" s="107"/>
      <c r="F28" s="107"/>
      <c r="G28" s="107"/>
      <c r="H28" s="107"/>
      <c r="I28" s="107"/>
      <c r="J28" s="107"/>
    </row>
    <row r="29" spans="1:10" s="28" customFormat="1" ht="12.75" x14ac:dyDescent="0.2">
      <c r="A29" s="108" t="s">
        <v>175</v>
      </c>
      <c r="B29" s="108"/>
      <c r="C29" s="108"/>
      <c r="D29" s="108"/>
      <c r="E29" s="108"/>
      <c r="F29" s="108"/>
      <c r="G29" s="108"/>
      <c r="H29" s="108"/>
      <c r="I29" s="108"/>
      <c r="J29" s="108"/>
    </row>
    <row r="30" spans="1:10" s="46" customFormat="1" ht="29.25" customHeight="1" x14ac:dyDescent="0.25">
      <c r="A30" s="104" t="s">
        <v>270</v>
      </c>
      <c r="B30" s="104"/>
      <c r="C30" s="104"/>
      <c r="D30" s="104"/>
      <c r="E30" s="104"/>
      <c r="F30" s="104"/>
      <c r="G30" s="104"/>
      <c r="H30" s="104"/>
      <c r="I30" s="104"/>
      <c r="J30" s="51"/>
    </row>
    <row r="31" spans="1:10" s="48" customFormat="1" ht="12.75" customHeight="1" x14ac:dyDescent="0.25">
      <c r="A31" s="47" t="s">
        <v>176</v>
      </c>
      <c r="B31" s="47"/>
      <c r="C31" s="47"/>
      <c r="D31" s="47"/>
      <c r="E31" s="47"/>
      <c r="F31" s="47"/>
      <c r="G31" s="47"/>
      <c r="H31" s="47"/>
      <c r="I31" s="47"/>
      <c r="J31" s="47"/>
    </row>
    <row r="32" spans="1:10" s="48" customFormat="1" ht="15" customHeight="1" x14ac:dyDescent="0.25">
      <c r="A32" s="47" t="s">
        <v>177</v>
      </c>
      <c r="B32" s="47"/>
      <c r="C32" s="47"/>
      <c r="D32" s="47"/>
      <c r="E32" s="47"/>
      <c r="F32" s="47"/>
      <c r="G32" s="47"/>
      <c r="H32" s="47"/>
      <c r="I32" s="47"/>
      <c r="J32" s="47"/>
    </row>
    <row r="33" spans="1:10" s="47" customFormat="1" ht="27" customHeight="1" x14ac:dyDescent="0.25">
      <c r="A33" s="104" t="s">
        <v>178</v>
      </c>
      <c r="B33" s="104"/>
      <c r="C33" s="104"/>
      <c r="D33" s="104"/>
      <c r="E33" s="104"/>
      <c r="F33" s="104"/>
      <c r="G33" s="104"/>
      <c r="H33" s="104"/>
      <c r="I33" s="104"/>
      <c r="J33" s="51"/>
    </row>
  </sheetData>
  <sheetProtection algorithmName="SHA-512" hashValue="VB7nrF19KgQuPXYlfnuQxNhbTQAkVIro5/khYzOghh5hHewUeRdxUw+eCSF6duZCn2QBFI+rXNYyRaZSpKMKmg==" saltValue="KWQcX86abzRXy/ZYJyRwsw==" spinCount="100000" sheet="1" objects="1" scenarios="1"/>
  <mergeCells count="9">
    <mergeCell ref="A33:I33"/>
    <mergeCell ref="A3:I3"/>
    <mergeCell ref="A1:E1"/>
    <mergeCell ref="A27:I27"/>
    <mergeCell ref="A30:I30"/>
    <mergeCell ref="A28:J28"/>
    <mergeCell ref="A29:J29"/>
    <mergeCell ref="A24:I24"/>
    <mergeCell ref="A26:B26"/>
  </mergeCells>
  <pageMargins left="0.23622047244094491" right="0.23622047244094491" top="0.35433070866141736" bottom="0.35433070866141736" header="0.31496062992125984" footer="0.31496062992125984"/>
  <pageSetup paperSize="9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30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activeCell="J7" sqref="J7:J16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140625" style="4" customWidth="1"/>
    <col min="11" max="16384" width="9.28515625" style="4"/>
  </cols>
  <sheetData>
    <row r="1" spans="1:10" ht="20.100000000000001" customHeight="1" x14ac:dyDescent="0.25">
      <c r="A1" s="113" t="s">
        <v>2</v>
      </c>
      <c r="B1" s="113"/>
      <c r="C1" s="113"/>
      <c r="D1" s="113"/>
      <c r="E1" s="113"/>
      <c r="F1" s="3" t="s">
        <v>8</v>
      </c>
      <c r="H1" s="3"/>
      <c r="I1" s="3"/>
    </row>
    <row r="2" spans="1:10" s="7" customFormat="1" ht="6" customHeight="1" x14ac:dyDescent="0.15">
      <c r="A2" s="5"/>
      <c r="B2" s="5"/>
      <c r="C2" s="5"/>
      <c r="D2" s="6"/>
      <c r="E2" s="5"/>
      <c r="F2" s="5"/>
      <c r="G2" s="5"/>
      <c r="H2" s="5"/>
      <c r="I2" s="5"/>
      <c r="J2" s="5"/>
    </row>
    <row r="3" spans="1:10" s="25" customFormat="1" ht="20.100000000000001" customHeight="1" x14ac:dyDescent="0.3">
      <c r="A3" s="100" t="s">
        <v>299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s="7" customFormat="1" ht="6" customHeight="1" x14ac:dyDescent="0.15">
      <c r="B4" s="13"/>
      <c r="C4" s="13"/>
    </row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72</v>
      </c>
      <c r="E5" s="67" t="s">
        <v>6</v>
      </c>
      <c r="F5" s="67" t="s">
        <v>64</v>
      </c>
      <c r="G5" s="67" t="s">
        <v>65</v>
      </c>
      <c r="H5" s="67" t="s">
        <v>106</v>
      </c>
      <c r="I5" s="67" t="s">
        <v>68</v>
      </c>
      <c r="J5" s="67" t="s">
        <v>119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66</v>
      </c>
      <c r="H6" s="69" t="s">
        <v>67</v>
      </c>
      <c r="I6" s="70" t="s">
        <v>69</v>
      </c>
      <c r="J6" s="69">
        <v>10</v>
      </c>
    </row>
    <row r="7" spans="1:10" s="10" customFormat="1" ht="20.100000000000001" customHeight="1" x14ac:dyDescent="0.2">
      <c r="A7" s="19">
        <v>1</v>
      </c>
      <c r="B7" s="57" t="s">
        <v>237</v>
      </c>
      <c r="C7" s="96">
        <v>204</v>
      </c>
      <c r="D7" s="19" t="s">
        <v>1</v>
      </c>
      <c r="E7" s="116"/>
      <c r="F7" s="50"/>
      <c r="G7" s="21">
        <f>C7*ROUND(F7, 4)</f>
        <v>0</v>
      </c>
      <c r="H7" s="21">
        <f t="shared" ref="H7:H16" si="0">G7*0.095</f>
        <v>0</v>
      </c>
      <c r="I7" s="21">
        <f t="shared" ref="I7:I16" si="1">G7+H7</f>
        <v>0</v>
      </c>
      <c r="J7" s="115"/>
    </row>
    <row r="8" spans="1:10" s="10" customFormat="1" ht="20.100000000000001" customHeight="1" x14ac:dyDescent="0.2">
      <c r="A8" s="19">
        <v>2</v>
      </c>
      <c r="B8" s="57" t="s">
        <v>50</v>
      </c>
      <c r="C8" s="96">
        <v>437</v>
      </c>
      <c r="D8" s="19" t="s">
        <v>1</v>
      </c>
      <c r="E8" s="116"/>
      <c r="F8" s="50"/>
      <c r="G8" s="21">
        <f t="shared" ref="G8:G16" si="2">C8*ROUND(F8, 4)</f>
        <v>0</v>
      </c>
      <c r="H8" s="21">
        <f t="shared" si="0"/>
        <v>0</v>
      </c>
      <c r="I8" s="21">
        <f t="shared" si="1"/>
        <v>0</v>
      </c>
      <c r="J8" s="115"/>
    </row>
    <row r="9" spans="1:10" s="10" customFormat="1" ht="20.100000000000001" customHeight="1" x14ac:dyDescent="0.2">
      <c r="A9" s="19">
        <v>3</v>
      </c>
      <c r="B9" s="57" t="s">
        <v>51</v>
      </c>
      <c r="C9" s="96">
        <v>291</v>
      </c>
      <c r="D9" s="19" t="s">
        <v>1</v>
      </c>
      <c r="E9" s="116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15"/>
    </row>
    <row r="10" spans="1:10" s="10" customFormat="1" ht="20.100000000000001" customHeight="1" x14ac:dyDescent="0.2">
      <c r="A10" s="19">
        <v>4</v>
      </c>
      <c r="B10" s="57" t="s">
        <v>48</v>
      </c>
      <c r="C10" s="96">
        <v>29</v>
      </c>
      <c r="D10" s="19" t="s">
        <v>1</v>
      </c>
      <c r="E10" s="116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  <c r="J10" s="115"/>
    </row>
    <row r="11" spans="1:10" s="10" customFormat="1" ht="20.100000000000001" customHeight="1" x14ac:dyDescent="0.2">
      <c r="A11" s="19">
        <v>5</v>
      </c>
      <c r="B11" s="57" t="s">
        <v>49</v>
      </c>
      <c r="C11" s="96">
        <v>29</v>
      </c>
      <c r="D11" s="19" t="s">
        <v>1</v>
      </c>
      <c r="E11" s="116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  <c r="J11" s="115"/>
    </row>
    <row r="12" spans="1:10" s="10" customFormat="1" ht="20.100000000000001" customHeight="1" x14ac:dyDescent="0.2">
      <c r="A12" s="19">
        <v>6</v>
      </c>
      <c r="B12" s="57" t="s">
        <v>52</v>
      </c>
      <c r="C12" s="96">
        <v>407</v>
      </c>
      <c r="D12" s="19" t="s">
        <v>1</v>
      </c>
      <c r="E12" s="116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  <c r="J12" s="115"/>
    </row>
    <row r="13" spans="1:10" s="10" customFormat="1" ht="20.100000000000001" customHeight="1" x14ac:dyDescent="0.2">
      <c r="A13" s="19">
        <v>7</v>
      </c>
      <c r="B13" s="57" t="s">
        <v>147</v>
      </c>
      <c r="C13" s="96">
        <v>349</v>
      </c>
      <c r="D13" s="19" t="s">
        <v>1</v>
      </c>
      <c r="E13" s="116"/>
      <c r="F13" s="50"/>
      <c r="G13" s="21">
        <f t="shared" si="2"/>
        <v>0</v>
      </c>
      <c r="H13" s="21">
        <f t="shared" si="0"/>
        <v>0</v>
      </c>
      <c r="I13" s="21">
        <f t="shared" si="1"/>
        <v>0</v>
      </c>
      <c r="J13" s="115"/>
    </row>
    <row r="14" spans="1:10" s="10" customFormat="1" ht="20.100000000000001" customHeight="1" x14ac:dyDescent="0.2">
      <c r="A14" s="19">
        <v>8</v>
      </c>
      <c r="B14" s="57" t="s">
        <v>259</v>
      </c>
      <c r="C14" s="96">
        <v>291</v>
      </c>
      <c r="D14" s="19" t="s">
        <v>1</v>
      </c>
      <c r="E14" s="116"/>
      <c r="F14" s="50"/>
      <c r="G14" s="21">
        <f t="shared" si="2"/>
        <v>0</v>
      </c>
      <c r="H14" s="21">
        <f t="shared" si="0"/>
        <v>0</v>
      </c>
      <c r="I14" s="21">
        <f t="shared" si="1"/>
        <v>0</v>
      </c>
      <c r="J14" s="115"/>
    </row>
    <row r="15" spans="1:10" s="10" customFormat="1" ht="30" customHeight="1" x14ac:dyDescent="0.2">
      <c r="A15" s="19">
        <v>9</v>
      </c>
      <c r="B15" s="57" t="s">
        <v>260</v>
      </c>
      <c r="C15" s="96">
        <v>58</v>
      </c>
      <c r="D15" s="19" t="s">
        <v>1</v>
      </c>
      <c r="E15" s="116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  <c r="J15" s="115"/>
    </row>
    <row r="16" spans="1:10" s="10" customFormat="1" ht="20.100000000000001" customHeight="1" x14ac:dyDescent="0.2">
      <c r="A16" s="19">
        <v>10</v>
      </c>
      <c r="B16" s="57" t="s">
        <v>261</v>
      </c>
      <c r="C16" s="96">
        <v>58</v>
      </c>
      <c r="D16" s="19" t="s">
        <v>1</v>
      </c>
      <c r="E16" s="116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  <c r="J16" s="115"/>
    </row>
    <row r="17" spans="1:10" s="10" customFormat="1" ht="25.15" customHeight="1" x14ac:dyDescent="0.2">
      <c r="A17" s="62"/>
      <c r="B17" s="63" t="s">
        <v>125</v>
      </c>
      <c r="C17" s="64" t="s">
        <v>7</v>
      </c>
      <c r="D17" s="64" t="s">
        <v>7</v>
      </c>
      <c r="E17" s="64" t="s">
        <v>7</v>
      </c>
      <c r="F17" s="64" t="s">
        <v>7</v>
      </c>
      <c r="G17" s="88">
        <f>SUM(G7:G16)</f>
        <v>0</v>
      </c>
      <c r="H17" s="88">
        <f>SUM(H7:H16)</f>
        <v>0</v>
      </c>
      <c r="I17" s="88">
        <f>SUM(I7:I16)</f>
        <v>0</v>
      </c>
      <c r="J17" s="89">
        <f>SUM(J7:J16)</f>
        <v>0</v>
      </c>
    </row>
    <row r="18" spans="1:10" s="10" customFormat="1" ht="17.100000000000001" customHeight="1" x14ac:dyDescent="0.2"/>
    <row r="19" spans="1:10" s="18" customFormat="1" ht="17.100000000000001" customHeight="1" x14ac:dyDescent="0.2">
      <c r="A19" s="33" t="s">
        <v>90</v>
      </c>
      <c r="B19" s="3"/>
      <c r="C19" s="31"/>
      <c r="D19" s="32"/>
      <c r="E19" s="3"/>
      <c r="F19" s="3"/>
      <c r="G19" s="3"/>
      <c r="H19" s="3"/>
      <c r="I19" s="3"/>
      <c r="J19" s="3"/>
    </row>
    <row r="20" spans="1:10" s="18" customFormat="1" ht="27" customHeight="1" x14ac:dyDescent="0.2">
      <c r="A20" s="101" t="s">
        <v>275</v>
      </c>
      <c r="B20" s="101"/>
      <c r="C20" s="101"/>
      <c r="D20" s="101"/>
      <c r="E20" s="101"/>
      <c r="F20" s="101"/>
      <c r="G20" s="101"/>
      <c r="H20" s="101"/>
      <c r="I20" s="101"/>
      <c r="J20" s="101"/>
    </row>
    <row r="21" spans="1:10" s="10" customFormat="1" ht="17.100000000000001" customHeight="1" x14ac:dyDescent="0.2"/>
    <row r="22" spans="1:10" s="28" customFormat="1" ht="15" customHeight="1" x14ac:dyDescent="0.2">
      <c r="A22" s="109" t="s">
        <v>70</v>
      </c>
      <c r="B22" s="110"/>
      <c r="C22" s="27"/>
    </row>
    <row r="23" spans="1:10" s="28" customFormat="1" ht="12.75" x14ac:dyDescent="0.2">
      <c r="A23" s="107" t="s">
        <v>71</v>
      </c>
      <c r="B23" s="107"/>
      <c r="C23" s="107"/>
      <c r="D23" s="107"/>
      <c r="E23" s="107"/>
      <c r="F23" s="107"/>
      <c r="G23" s="107"/>
      <c r="H23" s="107"/>
      <c r="I23" s="107"/>
      <c r="J23" s="107"/>
    </row>
    <row r="24" spans="1:10" s="28" customFormat="1" ht="15" customHeight="1" x14ac:dyDescent="0.2">
      <c r="A24" s="107" t="s">
        <v>174</v>
      </c>
      <c r="B24" s="107"/>
      <c r="C24" s="107"/>
      <c r="D24" s="107"/>
      <c r="E24" s="107"/>
      <c r="F24" s="107"/>
      <c r="G24" s="107"/>
      <c r="H24" s="107"/>
      <c r="I24" s="107"/>
      <c r="J24" s="107"/>
    </row>
    <row r="25" spans="1:10" s="28" customFormat="1" ht="12.75" x14ac:dyDescent="0.2">
      <c r="A25" s="108" t="s">
        <v>175</v>
      </c>
      <c r="B25" s="108"/>
      <c r="C25" s="108"/>
      <c r="D25" s="108"/>
      <c r="E25" s="108"/>
      <c r="F25" s="108"/>
      <c r="G25" s="108"/>
      <c r="H25" s="108"/>
      <c r="I25" s="108"/>
      <c r="J25" s="108"/>
    </row>
    <row r="26" spans="1:10" s="93" customFormat="1" ht="29.25" customHeight="1" x14ac:dyDescent="0.25">
      <c r="A26" s="104" t="s">
        <v>270</v>
      </c>
      <c r="B26" s="104"/>
      <c r="C26" s="104"/>
      <c r="D26" s="104"/>
      <c r="E26" s="104"/>
      <c r="F26" s="104"/>
      <c r="G26" s="104"/>
      <c r="H26" s="104"/>
      <c r="I26" s="104"/>
      <c r="J26" s="104"/>
    </row>
    <row r="27" spans="1:10" s="48" customFormat="1" ht="12.75" customHeight="1" x14ac:dyDescent="0.25">
      <c r="A27" s="94" t="s">
        <v>176</v>
      </c>
      <c r="B27" s="94"/>
      <c r="C27" s="94"/>
      <c r="D27" s="94"/>
      <c r="E27" s="94"/>
      <c r="F27" s="94"/>
      <c r="G27" s="94"/>
      <c r="H27" s="94"/>
      <c r="I27" s="94"/>
      <c r="J27" s="94"/>
    </row>
    <row r="28" spans="1:10" s="48" customFormat="1" ht="15" customHeight="1" x14ac:dyDescent="0.25">
      <c r="A28" s="94" t="s">
        <v>177</v>
      </c>
      <c r="B28" s="94"/>
      <c r="C28" s="94"/>
      <c r="D28" s="94"/>
      <c r="E28" s="94"/>
      <c r="F28" s="94"/>
      <c r="G28" s="94"/>
      <c r="H28" s="94"/>
      <c r="I28" s="94"/>
      <c r="J28" s="94"/>
    </row>
    <row r="29" spans="1:10" s="94" customFormat="1" ht="27" customHeight="1" x14ac:dyDescent="0.25">
      <c r="A29" s="104" t="s">
        <v>178</v>
      </c>
      <c r="B29" s="104"/>
      <c r="C29" s="104"/>
      <c r="D29" s="104"/>
      <c r="E29" s="104"/>
      <c r="F29" s="104"/>
      <c r="G29" s="104"/>
      <c r="H29" s="104"/>
      <c r="I29" s="104"/>
      <c r="J29" s="104"/>
    </row>
    <row r="30" spans="1:10" s="94" customFormat="1" ht="41.25" customHeight="1" x14ac:dyDescent="0.25">
      <c r="A30" s="104" t="s">
        <v>179</v>
      </c>
      <c r="B30" s="104"/>
      <c r="C30" s="104"/>
      <c r="D30" s="104"/>
      <c r="E30" s="104"/>
      <c r="F30" s="104"/>
      <c r="G30" s="104"/>
      <c r="H30" s="104"/>
      <c r="I30" s="104"/>
      <c r="J30" s="104"/>
    </row>
  </sheetData>
  <sheetProtection algorithmName="SHA-512" hashValue="Wp/rzl6kGWlXwMfXZBBglZoAndNohf279Dlo7k7D4v3t3nrXbbsRJXVF4f/lbENNlXsgw/v5TyJIFQHaZMEVYA==" saltValue="to0c/a0YRXByl86Fj5O/GA==" spinCount="100000" sheet="1" objects="1" scenarios="1"/>
  <mergeCells count="10">
    <mergeCell ref="A25:J25"/>
    <mergeCell ref="A26:J26"/>
    <mergeCell ref="A29:J29"/>
    <mergeCell ref="A30:J30"/>
    <mergeCell ref="A1:E1"/>
    <mergeCell ref="A3:J3"/>
    <mergeCell ref="A20:J20"/>
    <mergeCell ref="A22:B22"/>
    <mergeCell ref="A23:J23"/>
    <mergeCell ref="A24:J24"/>
  </mergeCells>
  <pageMargins left="0.23622047244094488" right="0.23622047244094488" top="0.3543307086614173" bottom="0.3543307086614173" header="0.31496062992125984" footer="0.31496062992125984"/>
  <pageSetup paperSize="9" fitToHeight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04"/>
  <sheetViews>
    <sheetView view="pageBreakPreview" zoomScale="120" zoomScaleNormal="120" zoomScaleSheetLayoutView="120" workbookViewId="0">
      <pane ySplit="6" topLeftCell="A7" activePane="bottomLeft" state="frozen"/>
      <selection activeCell="B7" sqref="B7"/>
      <selection pane="bottomLeft" activeCell="J7" sqref="J7:J18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140625" style="4" customWidth="1"/>
    <col min="11" max="16384" width="9.28515625" style="4"/>
  </cols>
  <sheetData>
    <row r="1" spans="1:10" ht="20.100000000000001" customHeight="1" x14ac:dyDescent="0.25">
      <c r="A1" s="99" t="s">
        <v>2</v>
      </c>
      <c r="B1" s="99"/>
      <c r="C1" s="99"/>
      <c r="D1" s="99"/>
      <c r="E1" s="99"/>
      <c r="F1" s="99"/>
      <c r="G1" s="3" t="s">
        <v>8</v>
      </c>
      <c r="H1" s="3"/>
      <c r="I1" s="3"/>
    </row>
    <row r="2" spans="1:10" s="7" customFormat="1" ht="6" customHeight="1" x14ac:dyDescent="0.15">
      <c r="A2" s="5"/>
      <c r="B2" s="5"/>
      <c r="C2" s="5"/>
      <c r="D2" s="6"/>
      <c r="E2" s="5"/>
      <c r="F2" s="5"/>
      <c r="G2" s="5"/>
      <c r="H2" s="5"/>
      <c r="I2" s="5"/>
      <c r="J2" s="5"/>
    </row>
    <row r="3" spans="1:10" s="25" customFormat="1" ht="20.100000000000001" customHeight="1" x14ac:dyDescent="0.3">
      <c r="A3" s="100" t="s">
        <v>289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s="7" customFormat="1" ht="6" customHeight="1" x14ac:dyDescent="0.15">
      <c r="B4" s="13"/>
      <c r="C4" s="13"/>
    </row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72</v>
      </c>
      <c r="E5" s="67" t="s">
        <v>6</v>
      </c>
      <c r="F5" s="67" t="s">
        <v>64</v>
      </c>
      <c r="G5" s="67" t="s">
        <v>65</v>
      </c>
      <c r="H5" s="67" t="s">
        <v>106</v>
      </c>
      <c r="I5" s="67" t="s">
        <v>68</v>
      </c>
      <c r="J5" s="67" t="s">
        <v>119</v>
      </c>
    </row>
    <row r="6" spans="1:10" s="8" customFormat="1" ht="15" customHeight="1" x14ac:dyDescent="0.1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66</v>
      </c>
      <c r="H6" s="69" t="s">
        <v>67</v>
      </c>
      <c r="I6" s="70" t="s">
        <v>69</v>
      </c>
      <c r="J6" s="69">
        <v>10</v>
      </c>
    </row>
    <row r="7" spans="1:10" s="10" customFormat="1" ht="20.100000000000001" customHeight="1" x14ac:dyDescent="0.2">
      <c r="A7" s="19">
        <v>1</v>
      </c>
      <c r="B7" s="57" t="s">
        <v>53</v>
      </c>
      <c r="C7" s="96">
        <v>184</v>
      </c>
      <c r="D7" s="19" t="s">
        <v>1</v>
      </c>
      <c r="E7" s="116"/>
      <c r="F7" s="50"/>
      <c r="G7" s="21">
        <f>C7*ROUND(F7, 4)</f>
        <v>0</v>
      </c>
      <c r="H7" s="21">
        <f t="shared" ref="H7:H18" si="0">G7*0.095</f>
        <v>0</v>
      </c>
      <c r="I7" s="21">
        <f t="shared" ref="I7:I18" si="1">G7+H7</f>
        <v>0</v>
      </c>
      <c r="J7" s="115"/>
    </row>
    <row r="8" spans="1:10" s="10" customFormat="1" ht="20.100000000000001" customHeight="1" x14ac:dyDescent="0.2">
      <c r="A8" s="19">
        <v>2</v>
      </c>
      <c r="B8" s="57" t="s">
        <v>54</v>
      </c>
      <c r="C8" s="96">
        <v>138</v>
      </c>
      <c r="D8" s="19" t="s">
        <v>1</v>
      </c>
      <c r="E8" s="116"/>
      <c r="F8" s="50"/>
      <c r="G8" s="21">
        <f t="shared" ref="G8:G18" si="2">C8*ROUND(F8, 4)</f>
        <v>0</v>
      </c>
      <c r="H8" s="21">
        <f t="shared" si="0"/>
        <v>0</v>
      </c>
      <c r="I8" s="21">
        <f t="shared" si="1"/>
        <v>0</v>
      </c>
      <c r="J8" s="115"/>
    </row>
    <row r="9" spans="1:10" s="10" customFormat="1" ht="20.100000000000001" customHeight="1" x14ac:dyDescent="0.2">
      <c r="A9" s="19">
        <v>3</v>
      </c>
      <c r="B9" s="57" t="s">
        <v>55</v>
      </c>
      <c r="C9" s="96">
        <v>18</v>
      </c>
      <c r="D9" s="19" t="s">
        <v>1</v>
      </c>
      <c r="E9" s="116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15"/>
    </row>
    <row r="10" spans="1:10" s="10" customFormat="1" ht="20.100000000000001" customHeight="1" x14ac:dyDescent="0.2">
      <c r="A10" s="19">
        <v>4</v>
      </c>
      <c r="B10" s="57" t="s">
        <v>11</v>
      </c>
      <c r="C10" s="96">
        <v>101</v>
      </c>
      <c r="D10" s="19" t="s">
        <v>1</v>
      </c>
      <c r="E10" s="116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  <c r="J10" s="115"/>
    </row>
    <row r="11" spans="1:10" s="10" customFormat="1" ht="20.100000000000001" customHeight="1" x14ac:dyDescent="0.2">
      <c r="A11" s="19">
        <v>5</v>
      </c>
      <c r="B11" s="57" t="s">
        <v>56</v>
      </c>
      <c r="C11" s="96">
        <v>101</v>
      </c>
      <c r="D11" s="19" t="s">
        <v>1</v>
      </c>
      <c r="E11" s="116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  <c r="J11" s="115"/>
    </row>
    <row r="12" spans="1:10" s="10" customFormat="1" ht="20.100000000000001" customHeight="1" x14ac:dyDescent="0.2">
      <c r="A12" s="19">
        <v>6</v>
      </c>
      <c r="B12" s="57" t="s">
        <v>57</v>
      </c>
      <c r="C12" s="96">
        <v>74</v>
      </c>
      <c r="D12" s="19" t="s">
        <v>1</v>
      </c>
      <c r="E12" s="116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  <c r="J12" s="115"/>
    </row>
    <row r="13" spans="1:10" s="10" customFormat="1" ht="20.100000000000001" customHeight="1" x14ac:dyDescent="0.2">
      <c r="A13" s="19">
        <v>7</v>
      </c>
      <c r="B13" s="57" t="s">
        <v>277</v>
      </c>
      <c r="C13" s="96">
        <v>120</v>
      </c>
      <c r="D13" s="19" t="s">
        <v>1</v>
      </c>
      <c r="E13" s="116"/>
      <c r="F13" s="50"/>
      <c r="G13" s="21">
        <f t="shared" si="2"/>
        <v>0</v>
      </c>
      <c r="H13" s="21">
        <f t="shared" si="0"/>
        <v>0</v>
      </c>
      <c r="I13" s="21">
        <f t="shared" si="1"/>
        <v>0</v>
      </c>
      <c r="J13" s="115"/>
    </row>
    <row r="14" spans="1:10" s="10" customFormat="1" ht="20.100000000000001" customHeight="1" x14ac:dyDescent="0.2">
      <c r="A14" s="19">
        <v>8</v>
      </c>
      <c r="B14" s="57" t="s">
        <v>278</v>
      </c>
      <c r="C14" s="96">
        <v>110</v>
      </c>
      <c r="D14" s="19" t="s">
        <v>1</v>
      </c>
      <c r="E14" s="116"/>
      <c r="F14" s="50"/>
      <c r="G14" s="21">
        <f t="shared" si="2"/>
        <v>0</v>
      </c>
      <c r="H14" s="21">
        <f t="shared" si="0"/>
        <v>0</v>
      </c>
      <c r="I14" s="21">
        <f t="shared" si="1"/>
        <v>0</v>
      </c>
      <c r="J14" s="115"/>
    </row>
    <row r="15" spans="1:10" s="10" customFormat="1" ht="20.100000000000001" customHeight="1" x14ac:dyDescent="0.2">
      <c r="A15" s="19">
        <v>9</v>
      </c>
      <c r="B15" s="57" t="s">
        <v>279</v>
      </c>
      <c r="C15" s="96">
        <v>92</v>
      </c>
      <c r="D15" s="19" t="s">
        <v>1</v>
      </c>
      <c r="E15" s="116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  <c r="J15" s="115"/>
    </row>
    <row r="16" spans="1:10" s="10" customFormat="1" ht="30" customHeight="1" x14ac:dyDescent="0.2">
      <c r="A16" s="19">
        <v>10</v>
      </c>
      <c r="B16" s="57" t="s">
        <v>280</v>
      </c>
      <c r="C16" s="96">
        <v>101</v>
      </c>
      <c r="D16" s="19" t="s">
        <v>1</v>
      </c>
      <c r="E16" s="116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  <c r="J16" s="115"/>
    </row>
    <row r="17" spans="1:10" s="10" customFormat="1" ht="20.100000000000001" customHeight="1" x14ac:dyDescent="0.2">
      <c r="A17" s="19">
        <v>11</v>
      </c>
      <c r="B17" s="57" t="s">
        <v>281</v>
      </c>
      <c r="C17" s="96">
        <v>92</v>
      </c>
      <c r="D17" s="19" t="s">
        <v>1</v>
      </c>
      <c r="E17" s="116"/>
      <c r="F17" s="50"/>
      <c r="G17" s="21">
        <f t="shared" si="2"/>
        <v>0</v>
      </c>
      <c r="H17" s="21">
        <f t="shared" si="0"/>
        <v>0</v>
      </c>
      <c r="I17" s="21">
        <f t="shared" si="1"/>
        <v>0</v>
      </c>
      <c r="J17" s="115"/>
    </row>
    <row r="18" spans="1:10" s="10" customFormat="1" ht="30" customHeight="1" x14ac:dyDescent="0.2">
      <c r="A18" s="19">
        <v>12</v>
      </c>
      <c r="B18" s="57" t="s">
        <v>282</v>
      </c>
      <c r="C18" s="96">
        <v>92</v>
      </c>
      <c r="D18" s="19" t="s">
        <v>1</v>
      </c>
      <c r="E18" s="116"/>
      <c r="F18" s="50"/>
      <c r="G18" s="21">
        <f t="shared" si="2"/>
        <v>0</v>
      </c>
      <c r="H18" s="21">
        <f t="shared" si="0"/>
        <v>0</v>
      </c>
      <c r="I18" s="21">
        <f t="shared" si="1"/>
        <v>0</v>
      </c>
      <c r="J18" s="115"/>
    </row>
    <row r="19" spans="1:10" s="10" customFormat="1" ht="25.15" customHeight="1" x14ac:dyDescent="0.2">
      <c r="A19" s="62"/>
      <c r="B19" s="63" t="s">
        <v>124</v>
      </c>
      <c r="C19" s="64" t="s">
        <v>7</v>
      </c>
      <c r="D19" s="64" t="s">
        <v>7</v>
      </c>
      <c r="E19" s="64" t="s">
        <v>7</v>
      </c>
      <c r="F19" s="64" t="s">
        <v>7</v>
      </c>
      <c r="G19" s="88">
        <f>SUM(G7:G18)</f>
        <v>0</v>
      </c>
      <c r="H19" s="88">
        <f>SUM(H7:H18)</f>
        <v>0</v>
      </c>
      <c r="I19" s="88">
        <f>SUM(I7:I18)</f>
        <v>0</v>
      </c>
      <c r="J19" s="89">
        <f>SUM(J7:J18)</f>
        <v>0</v>
      </c>
    </row>
    <row r="20" spans="1:10" s="10" customFormat="1" ht="15" customHeight="1" x14ac:dyDescent="0.2"/>
    <row r="21" spans="1:10" s="10" customFormat="1" ht="15" customHeight="1" x14ac:dyDescent="0.2">
      <c r="A21" s="33" t="s">
        <v>90</v>
      </c>
      <c r="B21" s="3"/>
      <c r="C21" s="31"/>
      <c r="D21" s="32"/>
      <c r="E21" s="3"/>
      <c r="F21" s="3"/>
      <c r="G21" s="3"/>
      <c r="H21" s="3"/>
      <c r="I21" s="3"/>
      <c r="J21" s="3"/>
    </row>
    <row r="22" spans="1:10" s="10" customFormat="1" ht="15" customHeight="1" x14ac:dyDescent="0.2">
      <c r="A22" s="101" t="s">
        <v>275</v>
      </c>
      <c r="B22" s="101"/>
      <c r="C22" s="101"/>
      <c r="D22" s="101"/>
      <c r="E22" s="101"/>
      <c r="F22" s="101"/>
      <c r="G22" s="101"/>
      <c r="H22" s="101"/>
      <c r="I22" s="101"/>
      <c r="J22" s="101"/>
    </row>
    <row r="23" spans="1:10" s="39" customFormat="1" ht="1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s="39" customFormat="1" ht="15" customHeight="1" x14ac:dyDescent="0.2">
      <c r="A24" s="109" t="s">
        <v>70</v>
      </c>
      <c r="B24" s="110"/>
      <c r="C24" s="27"/>
      <c r="D24" s="28"/>
      <c r="E24" s="28"/>
      <c r="F24" s="28"/>
      <c r="G24" s="28"/>
      <c r="H24" s="28"/>
      <c r="I24" s="28"/>
      <c r="J24" s="28"/>
    </row>
    <row r="25" spans="1:10" s="39" customFormat="1" ht="25.15" customHeight="1" x14ac:dyDescent="0.2">
      <c r="A25" s="107" t="s">
        <v>71</v>
      </c>
      <c r="B25" s="107"/>
      <c r="C25" s="107"/>
      <c r="D25" s="107"/>
      <c r="E25" s="107"/>
      <c r="F25" s="107"/>
      <c r="G25" s="107"/>
      <c r="H25" s="107"/>
      <c r="I25" s="107"/>
      <c r="J25" s="107"/>
    </row>
    <row r="26" spans="1:10" s="10" customFormat="1" ht="15" customHeight="1" x14ac:dyDescent="0.2">
      <c r="A26" s="107" t="s">
        <v>174</v>
      </c>
      <c r="B26" s="107"/>
      <c r="C26" s="107"/>
      <c r="D26" s="107"/>
      <c r="E26" s="107"/>
      <c r="F26" s="107"/>
      <c r="G26" s="107"/>
      <c r="H26" s="107"/>
      <c r="I26" s="107"/>
      <c r="J26" s="107"/>
    </row>
    <row r="27" spans="1:10" s="10" customFormat="1" ht="15" customHeight="1" x14ac:dyDescent="0.2">
      <c r="A27" s="108" t="s">
        <v>175</v>
      </c>
      <c r="B27" s="108"/>
      <c r="C27" s="108"/>
      <c r="D27" s="108"/>
      <c r="E27" s="108"/>
      <c r="F27" s="108"/>
      <c r="G27" s="108"/>
      <c r="H27" s="108"/>
      <c r="I27" s="108"/>
      <c r="J27" s="108"/>
    </row>
    <row r="28" spans="1:10" s="28" customFormat="1" ht="29.25" customHeight="1" x14ac:dyDescent="0.2">
      <c r="A28" s="104" t="s">
        <v>270</v>
      </c>
      <c r="B28" s="104"/>
      <c r="C28" s="104"/>
      <c r="D28" s="104"/>
      <c r="E28" s="104"/>
      <c r="F28" s="104"/>
      <c r="G28" s="104"/>
      <c r="H28" s="104"/>
      <c r="I28" s="104"/>
      <c r="J28" s="104"/>
    </row>
    <row r="29" spans="1:10" s="28" customFormat="1" ht="15" customHeight="1" x14ac:dyDescent="0.2">
      <c r="A29" s="55" t="s">
        <v>176</v>
      </c>
      <c r="B29" s="55"/>
      <c r="C29" s="55"/>
      <c r="D29" s="55"/>
      <c r="E29" s="55"/>
      <c r="F29" s="55"/>
      <c r="G29" s="55"/>
      <c r="H29" s="55"/>
      <c r="I29" s="55"/>
      <c r="J29" s="55"/>
    </row>
    <row r="30" spans="1:10" s="28" customFormat="1" ht="12.75" x14ac:dyDescent="0.2">
      <c r="A30" s="55" t="s">
        <v>177</v>
      </c>
      <c r="B30" s="55"/>
      <c r="C30" s="55"/>
      <c r="D30" s="55"/>
      <c r="E30" s="55"/>
      <c r="F30" s="55"/>
      <c r="G30" s="55"/>
      <c r="H30" s="55"/>
      <c r="I30" s="55"/>
      <c r="J30" s="55"/>
    </row>
    <row r="31" spans="1:10" s="54" customFormat="1" ht="25.5" customHeight="1" x14ac:dyDescent="0.25">
      <c r="A31" s="104" t="s">
        <v>178</v>
      </c>
      <c r="B31" s="104"/>
      <c r="C31" s="104"/>
      <c r="D31" s="104"/>
      <c r="E31" s="104"/>
      <c r="F31" s="104"/>
      <c r="G31" s="104"/>
      <c r="H31" s="104"/>
      <c r="I31" s="104"/>
      <c r="J31" s="104"/>
    </row>
    <row r="32" spans="1:10" s="48" customFormat="1" ht="46.15" customHeight="1" x14ac:dyDescent="0.25">
      <c r="A32" s="104" t="s">
        <v>179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0" s="48" customFormat="1" ht="1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s="55" customFormat="1" ht="27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s="55" customFormat="1" ht="41.2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s="10" customFormat="1" ht="24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s="10" customFormat="1" ht="24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s="10" customFormat="1" ht="1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s="10" customFormat="1" ht="1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s="10" customFormat="1" ht="1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s="10" customFormat="1" ht="1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s="10" customFormat="1" ht="1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s="10" customFormat="1" ht="1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s="10" customFormat="1" ht="1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s="10" customFormat="1" ht="25.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s="10" customFormat="1" ht="25.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s="10" customFormat="1" ht="1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s="10" customFormat="1" ht="26.2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s="10" customFormat="1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s="10" customFormat="1" ht="1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s="10" customFormat="1" ht="1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s="10" customFormat="1" ht="1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s="10" customFormat="1" ht="1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s="10" customFormat="1" ht="1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s="10" customFormat="1" ht="1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s="10" customFormat="1" ht="1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s="10" customFormat="1" ht="25.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s="10" customFormat="1" ht="1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s="10" customFormat="1" ht="1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s="10" customFormat="1" ht="1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s="10" customFormat="1" ht="1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s="10" customFormat="1" ht="1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s="10" customFormat="1" ht="27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s="10" customFormat="1" ht="1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s="10" customFormat="1" ht="1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s="10" customFormat="1" ht="24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s="10" customFormat="1" ht="24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s="10" customFormat="1" ht="24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s="10" customFormat="1" ht="24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s="10" customFormat="1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s="10" customFormat="1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s="10" customFormat="1" ht="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s="10" customFormat="1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s="10" customFormat="1" ht="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s="10" customFormat="1" ht="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s="10" customFormat="1" ht="1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s="10" customFormat="1" ht="1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s="10" customFormat="1" ht="1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s="10" customFormat="1" ht="1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s="10" customFormat="1" ht="1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s="10" customFormat="1" ht="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s="10" customFormat="1" ht="1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s="10" customFormat="1" ht="1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s="10" customFormat="1" ht="1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s="10" customFormat="1" ht="1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s="10" customFormat="1" ht="24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s="10" customFormat="1" ht="1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s="10" customFormat="1" ht="17.100000000000001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s="18" customFormat="1" ht="17.100000000000001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s="18" customFormat="1" ht="27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s="18" customFormat="1" ht="39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s="10" customFormat="1" ht="17.100000000000001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s="28" customFormat="1" ht="1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s="28" customFormat="1" ht="27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s="28" customForma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s="28" customForma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s="28" customForma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s="28" customForma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s="28" customForma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s="28" customFormat="1" ht="25.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s="28" customFormat="1" ht="26.2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s="28" customForma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s="34" customForma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s="10" customFormat="1" ht="17.100000000000001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</row>
  </sheetData>
  <sheetProtection algorithmName="SHA-512" hashValue="4i8zvU9n5ZnyTprR3UiXwdZ2pKylieWt+aSlUMGz8uv9KfdHxAbaOT4EIQzLvrY7oDfudOCbWGiqKRhyVK8bxg==" saltValue="G29T202//oqBa2a0CI49ng==" spinCount="100000" sheet="1" objects="1" scenarios="1"/>
  <mergeCells count="10">
    <mergeCell ref="A1:F1"/>
    <mergeCell ref="A3:J3"/>
    <mergeCell ref="A22:J22"/>
    <mergeCell ref="A32:J32"/>
    <mergeCell ref="A24:B24"/>
    <mergeCell ref="A25:J25"/>
    <mergeCell ref="A26:J26"/>
    <mergeCell ref="A27:J27"/>
    <mergeCell ref="A28:J28"/>
    <mergeCell ref="A31:J31"/>
  </mergeCells>
  <pageMargins left="0.23622047244094488" right="0.23622047244094488" top="0.3543307086614173" bottom="0.3543307086614173" header="0.31496062992125984" footer="0.31496062992125984"/>
  <pageSetup paperSize="9" fitToHeight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72"/>
  <sheetViews>
    <sheetView view="pageBreakPreview" zoomScale="120" zoomScaleNormal="120" zoomScaleSheetLayoutView="120" workbookViewId="0">
      <pane ySplit="6" topLeftCell="A35" activePane="bottomLeft" state="frozen"/>
      <selection activeCell="B7" sqref="B7"/>
      <selection pane="bottomLeft" activeCell="F7" sqref="F7:F47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7.85546875" style="4" customWidth="1"/>
    <col min="11" max="16384" width="9.28515625" style="4"/>
  </cols>
  <sheetData>
    <row r="1" spans="1:10" ht="20.100000000000001" customHeight="1" x14ac:dyDescent="0.25">
      <c r="A1" s="99" t="s">
        <v>2</v>
      </c>
      <c r="B1" s="99"/>
      <c r="C1" s="99"/>
      <c r="D1" s="99"/>
      <c r="E1" s="99"/>
      <c r="F1" s="99"/>
      <c r="G1" s="3" t="s">
        <v>8</v>
      </c>
      <c r="I1" s="3"/>
      <c r="J1" s="3"/>
    </row>
    <row r="2" spans="1:10" s="7" customFormat="1" ht="6" customHeight="1" x14ac:dyDescent="0.15"/>
    <row r="3" spans="1:10" ht="20.100000000000001" customHeight="1" x14ac:dyDescent="0.25">
      <c r="A3" s="100" t="s">
        <v>288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s="7" customFormat="1" ht="6" customHeight="1" x14ac:dyDescent="0.15"/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72</v>
      </c>
      <c r="E5" s="67" t="s">
        <v>6</v>
      </c>
      <c r="F5" s="67" t="s">
        <v>64</v>
      </c>
      <c r="G5" s="67" t="s">
        <v>65</v>
      </c>
      <c r="H5" s="67" t="s">
        <v>106</v>
      </c>
      <c r="I5" s="67" t="s">
        <v>68</v>
      </c>
      <c r="J5" s="67" t="s">
        <v>119</v>
      </c>
    </row>
    <row r="6" spans="1:10" s="26" customFormat="1" ht="15" customHeight="1" x14ac:dyDescent="0.2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66</v>
      </c>
      <c r="H6" s="69" t="s">
        <v>67</v>
      </c>
      <c r="I6" s="70" t="s">
        <v>69</v>
      </c>
      <c r="J6" s="69">
        <v>10</v>
      </c>
    </row>
    <row r="7" spans="1:10" s="10" customFormat="1" ht="20.100000000000001" customHeight="1" x14ac:dyDescent="0.2">
      <c r="A7" s="19">
        <v>1</v>
      </c>
      <c r="B7" s="57" t="s">
        <v>17</v>
      </c>
      <c r="C7" s="56">
        <v>221</v>
      </c>
      <c r="D7" s="19" t="s">
        <v>1</v>
      </c>
      <c r="E7" s="116"/>
      <c r="F7" s="50"/>
      <c r="G7" s="21">
        <f>C7*ROUND(F7, 4)</f>
        <v>0</v>
      </c>
      <c r="H7" s="21">
        <f t="shared" ref="H7:H47" si="0">G7*0.095</f>
        <v>0</v>
      </c>
      <c r="I7" s="21">
        <f t="shared" ref="I7:I47" si="1">G7+H7</f>
        <v>0</v>
      </c>
      <c r="J7" s="115"/>
    </row>
    <row r="8" spans="1:10" s="10" customFormat="1" ht="30" customHeight="1" x14ac:dyDescent="0.2">
      <c r="A8" s="19">
        <v>2</v>
      </c>
      <c r="B8" s="57" t="s">
        <v>144</v>
      </c>
      <c r="C8" s="56">
        <v>966</v>
      </c>
      <c r="D8" s="19" t="s">
        <v>1</v>
      </c>
      <c r="E8" s="116"/>
      <c r="F8" s="50"/>
      <c r="G8" s="21">
        <f t="shared" ref="G8:G47" si="2">C8*ROUND(F8, 4)</f>
        <v>0</v>
      </c>
      <c r="H8" s="21">
        <f t="shared" si="0"/>
        <v>0</v>
      </c>
      <c r="I8" s="21">
        <f t="shared" si="1"/>
        <v>0</v>
      </c>
      <c r="J8" s="115"/>
    </row>
    <row r="9" spans="1:10" s="10" customFormat="1" ht="30" customHeight="1" x14ac:dyDescent="0.2">
      <c r="A9" s="19">
        <v>3</v>
      </c>
      <c r="B9" s="57" t="s">
        <v>238</v>
      </c>
      <c r="C9" s="56">
        <v>28</v>
      </c>
      <c r="D9" s="19" t="s">
        <v>0</v>
      </c>
      <c r="E9" s="116"/>
      <c r="F9" s="50"/>
      <c r="G9" s="21">
        <f t="shared" si="2"/>
        <v>0</v>
      </c>
      <c r="H9" s="21">
        <f t="shared" si="0"/>
        <v>0</v>
      </c>
      <c r="I9" s="21">
        <f t="shared" si="1"/>
        <v>0</v>
      </c>
      <c r="J9" s="115"/>
    </row>
    <row r="10" spans="1:10" s="10" customFormat="1" ht="30" customHeight="1" x14ac:dyDescent="0.2">
      <c r="A10" s="19">
        <v>4</v>
      </c>
      <c r="B10" s="57" t="s">
        <v>145</v>
      </c>
      <c r="C10" s="56">
        <v>28</v>
      </c>
      <c r="D10" s="19" t="s">
        <v>0</v>
      </c>
      <c r="E10" s="116"/>
      <c r="F10" s="50"/>
      <c r="G10" s="21">
        <f t="shared" si="2"/>
        <v>0</v>
      </c>
      <c r="H10" s="21">
        <f t="shared" si="0"/>
        <v>0</v>
      </c>
      <c r="I10" s="21">
        <f t="shared" si="1"/>
        <v>0</v>
      </c>
      <c r="J10" s="115"/>
    </row>
    <row r="11" spans="1:10" s="10" customFormat="1" ht="30" customHeight="1" x14ac:dyDescent="0.2">
      <c r="A11" s="19">
        <v>5</v>
      </c>
      <c r="B11" s="57" t="s">
        <v>10</v>
      </c>
      <c r="C11" s="56">
        <v>99</v>
      </c>
      <c r="D11" s="19" t="s">
        <v>1</v>
      </c>
      <c r="E11" s="116"/>
      <c r="F11" s="50"/>
      <c r="G11" s="21">
        <f t="shared" si="2"/>
        <v>0</v>
      </c>
      <c r="H11" s="21">
        <f t="shared" si="0"/>
        <v>0</v>
      </c>
      <c r="I11" s="21">
        <f t="shared" si="1"/>
        <v>0</v>
      </c>
      <c r="J11" s="115"/>
    </row>
    <row r="12" spans="1:10" s="10" customFormat="1" ht="30" customHeight="1" x14ac:dyDescent="0.2">
      <c r="A12" s="19">
        <v>6</v>
      </c>
      <c r="B12" s="57" t="s">
        <v>239</v>
      </c>
      <c r="C12" s="58">
        <v>276</v>
      </c>
      <c r="D12" s="19" t="s">
        <v>1</v>
      </c>
      <c r="E12" s="116"/>
      <c r="F12" s="50"/>
      <c r="G12" s="21">
        <f t="shared" si="2"/>
        <v>0</v>
      </c>
      <c r="H12" s="21">
        <f t="shared" si="0"/>
        <v>0</v>
      </c>
      <c r="I12" s="21">
        <f t="shared" si="1"/>
        <v>0</v>
      </c>
      <c r="J12" s="115"/>
    </row>
    <row r="13" spans="1:10" s="10" customFormat="1" ht="30" customHeight="1" x14ac:dyDescent="0.2">
      <c r="A13" s="19">
        <v>7</v>
      </c>
      <c r="B13" s="57" t="s">
        <v>240</v>
      </c>
      <c r="C13" s="58">
        <v>110</v>
      </c>
      <c r="D13" s="19" t="s">
        <v>1</v>
      </c>
      <c r="E13" s="116"/>
      <c r="F13" s="50"/>
      <c r="G13" s="21">
        <f t="shared" si="2"/>
        <v>0</v>
      </c>
      <c r="H13" s="21">
        <f t="shared" si="0"/>
        <v>0</v>
      </c>
      <c r="I13" s="21">
        <f t="shared" si="1"/>
        <v>0</v>
      </c>
      <c r="J13" s="115"/>
    </row>
    <row r="14" spans="1:10" s="10" customFormat="1" ht="20.100000000000001" customHeight="1" x14ac:dyDescent="0.2">
      <c r="A14" s="19">
        <v>8</v>
      </c>
      <c r="B14" s="57" t="s">
        <v>85</v>
      </c>
      <c r="C14" s="58">
        <v>28</v>
      </c>
      <c r="D14" s="19" t="s">
        <v>1</v>
      </c>
      <c r="E14" s="116"/>
      <c r="F14" s="50"/>
      <c r="G14" s="21">
        <f t="shared" si="2"/>
        <v>0</v>
      </c>
      <c r="H14" s="21">
        <f t="shared" si="0"/>
        <v>0</v>
      </c>
      <c r="I14" s="21">
        <f t="shared" si="1"/>
        <v>0</v>
      </c>
      <c r="J14" s="115"/>
    </row>
    <row r="15" spans="1:10" s="10" customFormat="1" ht="40.15" customHeight="1" x14ac:dyDescent="0.2">
      <c r="A15" s="19">
        <v>9</v>
      </c>
      <c r="B15" s="57" t="s">
        <v>241</v>
      </c>
      <c r="C15" s="56">
        <v>828</v>
      </c>
      <c r="D15" s="19" t="s">
        <v>1</v>
      </c>
      <c r="E15" s="116"/>
      <c r="F15" s="50"/>
      <c r="G15" s="21">
        <f t="shared" si="2"/>
        <v>0</v>
      </c>
      <c r="H15" s="21">
        <f t="shared" si="0"/>
        <v>0</v>
      </c>
      <c r="I15" s="21">
        <f t="shared" si="1"/>
        <v>0</v>
      </c>
      <c r="J15" s="115"/>
    </row>
    <row r="16" spans="1:10" s="10" customFormat="1" ht="30" customHeight="1" x14ac:dyDescent="0.2">
      <c r="A16" s="19">
        <v>10</v>
      </c>
      <c r="B16" s="57" t="s">
        <v>242</v>
      </c>
      <c r="C16" s="56">
        <v>110</v>
      </c>
      <c r="D16" s="19" t="s">
        <v>1</v>
      </c>
      <c r="E16" s="116"/>
      <c r="F16" s="50"/>
      <c r="G16" s="21">
        <f t="shared" si="2"/>
        <v>0</v>
      </c>
      <c r="H16" s="21">
        <f t="shared" si="0"/>
        <v>0</v>
      </c>
      <c r="I16" s="21">
        <f t="shared" si="1"/>
        <v>0</v>
      </c>
      <c r="J16" s="115"/>
    </row>
    <row r="17" spans="1:10" s="10" customFormat="1" ht="20.100000000000001" customHeight="1" x14ac:dyDescent="0.2">
      <c r="A17" s="19">
        <v>11</v>
      </c>
      <c r="B17" s="57" t="s">
        <v>243</v>
      </c>
      <c r="C17" s="56">
        <v>110</v>
      </c>
      <c r="D17" s="19" t="s">
        <v>1</v>
      </c>
      <c r="E17" s="116"/>
      <c r="F17" s="50"/>
      <c r="G17" s="21">
        <f t="shared" si="2"/>
        <v>0</v>
      </c>
      <c r="H17" s="21">
        <f t="shared" si="0"/>
        <v>0</v>
      </c>
      <c r="I17" s="21">
        <f t="shared" si="1"/>
        <v>0</v>
      </c>
      <c r="J17" s="115"/>
    </row>
    <row r="18" spans="1:10" s="10" customFormat="1" ht="30" customHeight="1" x14ac:dyDescent="0.2">
      <c r="A18" s="19">
        <v>12</v>
      </c>
      <c r="B18" s="57" t="s">
        <v>18</v>
      </c>
      <c r="C18" s="56">
        <v>2484</v>
      </c>
      <c r="D18" s="19" t="s">
        <v>1</v>
      </c>
      <c r="E18" s="116"/>
      <c r="F18" s="50"/>
      <c r="G18" s="21">
        <f t="shared" si="2"/>
        <v>0</v>
      </c>
      <c r="H18" s="21">
        <f t="shared" si="0"/>
        <v>0</v>
      </c>
      <c r="I18" s="21">
        <f t="shared" si="1"/>
        <v>0</v>
      </c>
      <c r="J18" s="115"/>
    </row>
    <row r="19" spans="1:10" s="10" customFormat="1" ht="20.100000000000001" customHeight="1" x14ac:dyDescent="0.2">
      <c r="A19" s="19">
        <v>13</v>
      </c>
      <c r="B19" s="57" t="s">
        <v>244</v>
      </c>
      <c r="C19" s="56">
        <v>28</v>
      </c>
      <c r="D19" s="19" t="s">
        <v>1</v>
      </c>
      <c r="E19" s="116"/>
      <c r="F19" s="50"/>
      <c r="G19" s="21">
        <f t="shared" si="2"/>
        <v>0</v>
      </c>
      <c r="H19" s="21">
        <f t="shared" si="0"/>
        <v>0</v>
      </c>
      <c r="I19" s="21">
        <f t="shared" si="1"/>
        <v>0</v>
      </c>
      <c r="J19" s="115"/>
    </row>
    <row r="20" spans="1:10" s="10" customFormat="1" ht="40.15" customHeight="1" x14ac:dyDescent="0.2">
      <c r="A20" s="19">
        <v>14</v>
      </c>
      <c r="B20" s="57" t="s">
        <v>245</v>
      </c>
      <c r="C20" s="56">
        <v>221</v>
      </c>
      <c r="D20" s="19" t="s">
        <v>1</v>
      </c>
      <c r="E20" s="116"/>
      <c r="F20" s="50"/>
      <c r="G20" s="21">
        <f t="shared" si="2"/>
        <v>0</v>
      </c>
      <c r="H20" s="21">
        <f t="shared" si="0"/>
        <v>0</v>
      </c>
      <c r="I20" s="21">
        <f t="shared" si="1"/>
        <v>0</v>
      </c>
      <c r="J20" s="115"/>
    </row>
    <row r="21" spans="1:10" s="10" customFormat="1" ht="40.15" customHeight="1" x14ac:dyDescent="0.2">
      <c r="A21" s="19">
        <v>15</v>
      </c>
      <c r="B21" s="57" t="s">
        <v>246</v>
      </c>
      <c r="C21" s="56">
        <v>276</v>
      </c>
      <c r="D21" s="19" t="s">
        <v>1</v>
      </c>
      <c r="E21" s="116"/>
      <c r="F21" s="50"/>
      <c r="G21" s="21">
        <f t="shared" si="2"/>
        <v>0</v>
      </c>
      <c r="H21" s="21">
        <f t="shared" si="0"/>
        <v>0</v>
      </c>
      <c r="I21" s="21">
        <f t="shared" si="1"/>
        <v>0</v>
      </c>
      <c r="J21" s="115"/>
    </row>
    <row r="22" spans="1:10" s="10" customFormat="1" ht="20.100000000000001" customHeight="1" x14ac:dyDescent="0.2">
      <c r="A22" s="19">
        <v>16</v>
      </c>
      <c r="B22" s="57" t="s">
        <v>109</v>
      </c>
      <c r="C22" s="56">
        <v>14</v>
      </c>
      <c r="D22" s="19" t="s">
        <v>1</v>
      </c>
      <c r="E22" s="116"/>
      <c r="F22" s="50"/>
      <c r="G22" s="21">
        <f t="shared" si="2"/>
        <v>0</v>
      </c>
      <c r="H22" s="21">
        <f t="shared" si="0"/>
        <v>0</v>
      </c>
      <c r="I22" s="21">
        <f t="shared" si="1"/>
        <v>0</v>
      </c>
      <c r="J22" s="115"/>
    </row>
    <row r="23" spans="1:10" s="10" customFormat="1" ht="20.100000000000001" customHeight="1" x14ac:dyDescent="0.2">
      <c r="A23" s="19">
        <v>17</v>
      </c>
      <c r="B23" s="57" t="s">
        <v>247</v>
      </c>
      <c r="C23" s="56">
        <v>28</v>
      </c>
      <c r="D23" s="19" t="s">
        <v>1</v>
      </c>
      <c r="E23" s="116"/>
      <c r="F23" s="50"/>
      <c r="G23" s="21">
        <f t="shared" si="2"/>
        <v>0</v>
      </c>
      <c r="H23" s="21">
        <f t="shared" si="0"/>
        <v>0</v>
      </c>
      <c r="I23" s="21">
        <f t="shared" si="1"/>
        <v>0</v>
      </c>
      <c r="J23" s="115"/>
    </row>
    <row r="24" spans="1:10" s="10" customFormat="1" ht="30" customHeight="1" x14ac:dyDescent="0.2">
      <c r="A24" s="19">
        <v>18</v>
      </c>
      <c r="B24" s="57" t="s">
        <v>248</v>
      </c>
      <c r="C24" s="56">
        <v>28</v>
      </c>
      <c r="D24" s="19" t="s">
        <v>1</v>
      </c>
      <c r="E24" s="116"/>
      <c r="F24" s="50"/>
      <c r="G24" s="21">
        <f t="shared" si="2"/>
        <v>0</v>
      </c>
      <c r="H24" s="21">
        <f t="shared" si="0"/>
        <v>0</v>
      </c>
      <c r="I24" s="21">
        <f t="shared" si="1"/>
        <v>0</v>
      </c>
      <c r="J24" s="115"/>
    </row>
    <row r="25" spans="1:10" s="10" customFormat="1" ht="20.100000000000001" customHeight="1" x14ac:dyDescent="0.2">
      <c r="A25" s="19">
        <v>19</v>
      </c>
      <c r="B25" s="57" t="s">
        <v>249</v>
      </c>
      <c r="C25" s="56">
        <v>28</v>
      </c>
      <c r="D25" s="19" t="s">
        <v>1</v>
      </c>
      <c r="E25" s="116"/>
      <c r="F25" s="50"/>
      <c r="G25" s="21">
        <f t="shared" si="2"/>
        <v>0</v>
      </c>
      <c r="H25" s="21">
        <f t="shared" si="0"/>
        <v>0</v>
      </c>
      <c r="I25" s="21">
        <f t="shared" si="1"/>
        <v>0</v>
      </c>
      <c r="J25" s="115"/>
    </row>
    <row r="26" spans="1:10" s="10" customFormat="1" ht="20.100000000000001" customHeight="1" x14ac:dyDescent="0.2">
      <c r="A26" s="19">
        <v>20</v>
      </c>
      <c r="B26" s="57" t="s">
        <v>12</v>
      </c>
      <c r="C26" s="96">
        <v>41</v>
      </c>
      <c r="D26" s="19" t="s">
        <v>1</v>
      </c>
      <c r="E26" s="116"/>
      <c r="F26" s="50"/>
      <c r="G26" s="21">
        <f t="shared" si="2"/>
        <v>0</v>
      </c>
      <c r="H26" s="21">
        <f t="shared" si="0"/>
        <v>0</v>
      </c>
      <c r="I26" s="21">
        <f t="shared" si="1"/>
        <v>0</v>
      </c>
      <c r="J26" s="115"/>
    </row>
    <row r="27" spans="1:10" s="10" customFormat="1" ht="20.100000000000001" customHeight="1" x14ac:dyDescent="0.2">
      <c r="A27" s="19">
        <v>21</v>
      </c>
      <c r="B27" s="57" t="s">
        <v>250</v>
      </c>
      <c r="C27" s="96">
        <v>28</v>
      </c>
      <c r="D27" s="19" t="s">
        <v>1</v>
      </c>
      <c r="E27" s="116"/>
      <c r="F27" s="50"/>
      <c r="G27" s="21">
        <f t="shared" si="2"/>
        <v>0</v>
      </c>
      <c r="H27" s="21">
        <f t="shared" si="0"/>
        <v>0</v>
      </c>
      <c r="I27" s="21">
        <f t="shared" si="1"/>
        <v>0</v>
      </c>
      <c r="J27" s="115"/>
    </row>
    <row r="28" spans="1:10" s="10" customFormat="1" ht="20.100000000000001" customHeight="1" x14ac:dyDescent="0.2">
      <c r="A28" s="19">
        <v>22</v>
      </c>
      <c r="B28" s="57" t="s">
        <v>13</v>
      </c>
      <c r="C28" s="96">
        <v>61</v>
      </c>
      <c r="D28" s="19" t="s">
        <v>1</v>
      </c>
      <c r="E28" s="116"/>
      <c r="F28" s="50"/>
      <c r="G28" s="21">
        <f t="shared" si="2"/>
        <v>0</v>
      </c>
      <c r="H28" s="21">
        <f t="shared" si="0"/>
        <v>0</v>
      </c>
      <c r="I28" s="21">
        <f t="shared" si="1"/>
        <v>0</v>
      </c>
      <c r="J28" s="115"/>
    </row>
    <row r="29" spans="1:10" s="10" customFormat="1" ht="30" customHeight="1" x14ac:dyDescent="0.2">
      <c r="A29" s="19">
        <v>23</v>
      </c>
      <c r="B29" s="57" t="s">
        <v>110</v>
      </c>
      <c r="C29" s="96">
        <v>83</v>
      </c>
      <c r="D29" s="19" t="s">
        <v>0</v>
      </c>
      <c r="E29" s="116"/>
      <c r="F29" s="50"/>
      <c r="G29" s="21">
        <f t="shared" si="2"/>
        <v>0</v>
      </c>
      <c r="H29" s="21">
        <f t="shared" si="0"/>
        <v>0</v>
      </c>
      <c r="I29" s="21">
        <f t="shared" si="1"/>
        <v>0</v>
      </c>
      <c r="J29" s="115"/>
    </row>
    <row r="30" spans="1:10" s="10" customFormat="1" ht="30" customHeight="1" x14ac:dyDescent="0.2">
      <c r="A30" s="19">
        <v>24</v>
      </c>
      <c r="B30" s="57" t="s">
        <v>116</v>
      </c>
      <c r="C30" s="96">
        <v>1104</v>
      </c>
      <c r="D30" s="19" t="s">
        <v>0</v>
      </c>
      <c r="E30" s="116"/>
      <c r="F30" s="50"/>
      <c r="G30" s="21">
        <f t="shared" si="2"/>
        <v>0</v>
      </c>
      <c r="H30" s="21">
        <f t="shared" si="0"/>
        <v>0</v>
      </c>
      <c r="I30" s="21">
        <f t="shared" si="1"/>
        <v>0</v>
      </c>
      <c r="J30" s="115"/>
    </row>
    <row r="31" spans="1:10" s="37" customFormat="1" ht="20.100000000000001" customHeight="1" x14ac:dyDescent="0.2">
      <c r="A31" s="97">
        <v>25</v>
      </c>
      <c r="B31" s="95" t="s">
        <v>146</v>
      </c>
      <c r="C31" s="96">
        <v>221</v>
      </c>
      <c r="D31" s="97" t="s">
        <v>0</v>
      </c>
      <c r="E31" s="116"/>
      <c r="F31" s="50"/>
      <c r="G31" s="21">
        <f t="shared" ref="G31" si="3">C31*ROUND(F31, 4)</f>
        <v>0</v>
      </c>
      <c r="H31" s="21">
        <f t="shared" ref="H31" si="4">G31*0.095</f>
        <v>0</v>
      </c>
      <c r="I31" s="21">
        <f t="shared" ref="I31" si="5">G31+H31</f>
        <v>0</v>
      </c>
      <c r="J31" s="117"/>
    </row>
    <row r="32" spans="1:10" s="10" customFormat="1" ht="30" customHeight="1" x14ac:dyDescent="0.2">
      <c r="A32" s="19">
        <v>26</v>
      </c>
      <c r="B32" s="57" t="s">
        <v>251</v>
      </c>
      <c r="C32" s="96">
        <v>497</v>
      </c>
      <c r="D32" s="19" t="s">
        <v>1</v>
      </c>
      <c r="E32" s="116"/>
      <c r="F32" s="50"/>
      <c r="G32" s="21">
        <f t="shared" si="2"/>
        <v>0</v>
      </c>
      <c r="H32" s="21">
        <f t="shared" si="0"/>
        <v>0</v>
      </c>
      <c r="I32" s="21">
        <f t="shared" si="1"/>
        <v>0</v>
      </c>
      <c r="J32" s="115"/>
    </row>
    <row r="33" spans="1:10" s="10" customFormat="1" ht="30" customHeight="1" x14ac:dyDescent="0.2">
      <c r="A33" s="97">
        <v>27</v>
      </c>
      <c r="B33" s="95" t="s">
        <v>252</v>
      </c>
      <c r="C33" s="96">
        <v>14</v>
      </c>
      <c r="D33" s="19" t="s">
        <v>1</v>
      </c>
      <c r="E33" s="116"/>
      <c r="F33" s="50"/>
      <c r="G33" s="21">
        <f t="shared" si="2"/>
        <v>0</v>
      </c>
      <c r="H33" s="21">
        <f t="shared" si="0"/>
        <v>0</v>
      </c>
      <c r="I33" s="21">
        <f t="shared" si="1"/>
        <v>0</v>
      </c>
      <c r="J33" s="115"/>
    </row>
    <row r="34" spans="1:10" s="10" customFormat="1" ht="20.100000000000001" customHeight="1" x14ac:dyDescent="0.2">
      <c r="A34" s="19">
        <v>28</v>
      </c>
      <c r="B34" s="57" t="s">
        <v>58</v>
      </c>
      <c r="C34" s="96">
        <v>4968</v>
      </c>
      <c r="D34" s="19" t="s">
        <v>1</v>
      </c>
      <c r="E34" s="116"/>
      <c r="F34" s="50"/>
      <c r="G34" s="21">
        <f t="shared" si="2"/>
        <v>0</v>
      </c>
      <c r="H34" s="21">
        <f t="shared" si="0"/>
        <v>0</v>
      </c>
      <c r="I34" s="21">
        <f t="shared" si="1"/>
        <v>0</v>
      </c>
      <c r="J34" s="115"/>
    </row>
    <row r="35" spans="1:10" s="10" customFormat="1" ht="20.100000000000001" customHeight="1" x14ac:dyDescent="0.2">
      <c r="A35" s="19">
        <v>29</v>
      </c>
      <c r="B35" s="57" t="s">
        <v>253</v>
      </c>
      <c r="C35" s="58">
        <v>55</v>
      </c>
      <c r="D35" s="19" t="s">
        <v>1</v>
      </c>
      <c r="E35" s="116"/>
      <c r="F35" s="50"/>
      <c r="G35" s="21">
        <f t="shared" si="2"/>
        <v>0</v>
      </c>
      <c r="H35" s="21">
        <f t="shared" si="0"/>
        <v>0</v>
      </c>
      <c r="I35" s="21">
        <f t="shared" si="1"/>
        <v>0</v>
      </c>
      <c r="J35" s="115"/>
    </row>
    <row r="36" spans="1:10" s="10" customFormat="1" ht="20.100000000000001" customHeight="1" x14ac:dyDescent="0.2">
      <c r="A36" s="19">
        <v>30</v>
      </c>
      <c r="B36" s="57" t="s">
        <v>59</v>
      </c>
      <c r="C36" s="58">
        <v>83</v>
      </c>
      <c r="D36" s="19" t="s">
        <v>1</v>
      </c>
      <c r="E36" s="116"/>
      <c r="F36" s="50"/>
      <c r="G36" s="21">
        <f t="shared" si="2"/>
        <v>0</v>
      </c>
      <c r="H36" s="21">
        <f t="shared" si="0"/>
        <v>0</v>
      </c>
      <c r="I36" s="21">
        <f t="shared" si="1"/>
        <v>0</v>
      </c>
      <c r="J36" s="115"/>
    </row>
    <row r="37" spans="1:10" s="10" customFormat="1" ht="20.100000000000001" customHeight="1" x14ac:dyDescent="0.2">
      <c r="A37" s="19">
        <v>31</v>
      </c>
      <c r="B37" s="57" t="s">
        <v>111</v>
      </c>
      <c r="C37" s="58">
        <v>41</v>
      </c>
      <c r="D37" s="19" t="s">
        <v>1</v>
      </c>
      <c r="E37" s="116"/>
      <c r="F37" s="50"/>
      <c r="G37" s="21">
        <f t="shared" si="2"/>
        <v>0</v>
      </c>
      <c r="H37" s="21">
        <f t="shared" si="0"/>
        <v>0</v>
      </c>
      <c r="I37" s="21">
        <f t="shared" si="1"/>
        <v>0</v>
      </c>
      <c r="J37" s="115"/>
    </row>
    <row r="38" spans="1:10" s="10" customFormat="1" ht="20.100000000000001" customHeight="1" x14ac:dyDescent="0.2">
      <c r="A38" s="19">
        <v>32</v>
      </c>
      <c r="B38" s="57" t="s">
        <v>15</v>
      </c>
      <c r="C38" s="58">
        <v>6</v>
      </c>
      <c r="D38" s="19" t="s">
        <v>1</v>
      </c>
      <c r="E38" s="116"/>
      <c r="F38" s="50"/>
      <c r="G38" s="21">
        <f t="shared" si="2"/>
        <v>0</v>
      </c>
      <c r="H38" s="21">
        <f t="shared" si="0"/>
        <v>0</v>
      </c>
      <c r="I38" s="21">
        <f t="shared" si="1"/>
        <v>0</v>
      </c>
      <c r="J38" s="115"/>
    </row>
    <row r="39" spans="1:10" s="10" customFormat="1" ht="20.100000000000001" customHeight="1" x14ac:dyDescent="0.2">
      <c r="A39" s="19">
        <v>33</v>
      </c>
      <c r="B39" s="57" t="s">
        <v>16</v>
      </c>
      <c r="C39" s="58">
        <v>14</v>
      </c>
      <c r="D39" s="19" t="s">
        <v>1</v>
      </c>
      <c r="E39" s="116"/>
      <c r="F39" s="50"/>
      <c r="G39" s="21">
        <f t="shared" si="2"/>
        <v>0</v>
      </c>
      <c r="H39" s="21">
        <f t="shared" si="0"/>
        <v>0</v>
      </c>
      <c r="I39" s="21">
        <f t="shared" si="1"/>
        <v>0</v>
      </c>
      <c r="J39" s="115"/>
    </row>
    <row r="40" spans="1:10" s="10" customFormat="1" ht="20.100000000000001" customHeight="1" x14ac:dyDescent="0.2">
      <c r="A40" s="19">
        <v>34</v>
      </c>
      <c r="B40" s="57" t="s">
        <v>254</v>
      </c>
      <c r="C40" s="58">
        <v>138</v>
      </c>
      <c r="D40" s="19" t="s">
        <v>0</v>
      </c>
      <c r="E40" s="116"/>
      <c r="F40" s="50"/>
      <c r="G40" s="21">
        <f t="shared" si="2"/>
        <v>0</v>
      </c>
      <c r="H40" s="21">
        <f t="shared" si="0"/>
        <v>0</v>
      </c>
      <c r="I40" s="21">
        <f t="shared" si="1"/>
        <v>0</v>
      </c>
      <c r="J40" s="115"/>
    </row>
    <row r="41" spans="1:10" s="10" customFormat="1" ht="20.100000000000001" customHeight="1" x14ac:dyDescent="0.2">
      <c r="A41" s="19">
        <v>35</v>
      </c>
      <c r="B41" s="57" t="s">
        <v>255</v>
      </c>
      <c r="C41" s="58">
        <v>138</v>
      </c>
      <c r="D41" s="19" t="s">
        <v>0</v>
      </c>
      <c r="E41" s="116"/>
      <c r="F41" s="50"/>
      <c r="G41" s="21">
        <f t="shared" si="2"/>
        <v>0</v>
      </c>
      <c r="H41" s="21">
        <f t="shared" si="0"/>
        <v>0</v>
      </c>
      <c r="I41" s="21">
        <f t="shared" si="1"/>
        <v>0</v>
      </c>
      <c r="J41" s="115"/>
    </row>
    <row r="42" spans="1:10" s="10" customFormat="1" ht="20.100000000000001" customHeight="1" x14ac:dyDescent="0.2">
      <c r="A42" s="19">
        <v>36</v>
      </c>
      <c r="B42" s="57" t="s">
        <v>14</v>
      </c>
      <c r="C42" s="58">
        <v>14</v>
      </c>
      <c r="D42" s="19" t="s">
        <v>1</v>
      </c>
      <c r="E42" s="116"/>
      <c r="F42" s="50"/>
      <c r="G42" s="21">
        <f t="shared" si="2"/>
        <v>0</v>
      </c>
      <c r="H42" s="21">
        <f>G42*0.22</f>
        <v>0</v>
      </c>
      <c r="I42" s="21">
        <f t="shared" si="1"/>
        <v>0</v>
      </c>
      <c r="J42" s="115"/>
    </row>
    <row r="43" spans="1:10" s="10" customFormat="1" ht="30" customHeight="1" x14ac:dyDescent="0.2">
      <c r="A43" s="19">
        <v>37</v>
      </c>
      <c r="B43" s="57" t="s">
        <v>256</v>
      </c>
      <c r="C43" s="58">
        <v>28</v>
      </c>
      <c r="D43" s="19" t="s">
        <v>1</v>
      </c>
      <c r="E43" s="116"/>
      <c r="F43" s="50"/>
      <c r="G43" s="21">
        <f t="shared" si="2"/>
        <v>0</v>
      </c>
      <c r="H43" s="21">
        <f t="shared" si="0"/>
        <v>0</v>
      </c>
      <c r="I43" s="21">
        <f t="shared" si="1"/>
        <v>0</v>
      </c>
      <c r="J43" s="115"/>
    </row>
    <row r="44" spans="1:10" s="10" customFormat="1" ht="20.100000000000001" customHeight="1" x14ac:dyDescent="0.2">
      <c r="A44" s="19">
        <v>38</v>
      </c>
      <c r="B44" s="57" t="s">
        <v>152</v>
      </c>
      <c r="C44" s="58">
        <v>28</v>
      </c>
      <c r="D44" s="19" t="s">
        <v>1</v>
      </c>
      <c r="E44" s="116"/>
      <c r="F44" s="50"/>
      <c r="G44" s="21">
        <f t="shared" si="2"/>
        <v>0</v>
      </c>
      <c r="H44" s="21">
        <f t="shared" si="0"/>
        <v>0</v>
      </c>
      <c r="I44" s="21">
        <f t="shared" si="1"/>
        <v>0</v>
      </c>
      <c r="J44" s="115"/>
    </row>
    <row r="45" spans="1:10" s="10" customFormat="1" ht="20.100000000000001" customHeight="1" x14ac:dyDescent="0.2">
      <c r="A45" s="19">
        <v>39</v>
      </c>
      <c r="B45" s="57" t="s">
        <v>257</v>
      </c>
      <c r="C45" s="58">
        <v>55</v>
      </c>
      <c r="D45" s="19" t="s">
        <v>1</v>
      </c>
      <c r="E45" s="116"/>
      <c r="F45" s="50"/>
      <c r="G45" s="21">
        <f t="shared" si="2"/>
        <v>0</v>
      </c>
      <c r="H45" s="21">
        <f t="shared" si="0"/>
        <v>0</v>
      </c>
      <c r="I45" s="21">
        <f t="shared" si="1"/>
        <v>0</v>
      </c>
      <c r="J45" s="115"/>
    </row>
    <row r="46" spans="1:10" s="10" customFormat="1" ht="20.100000000000001" customHeight="1" x14ac:dyDescent="0.2">
      <c r="A46" s="19">
        <v>40</v>
      </c>
      <c r="B46" s="57" t="s">
        <v>258</v>
      </c>
      <c r="C46" s="58">
        <v>14</v>
      </c>
      <c r="D46" s="19" t="s">
        <v>1</v>
      </c>
      <c r="E46" s="116"/>
      <c r="F46" s="50"/>
      <c r="G46" s="21">
        <f t="shared" si="2"/>
        <v>0</v>
      </c>
      <c r="H46" s="21">
        <f t="shared" si="0"/>
        <v>0</v>
      </c>
      <c r="I46" s="21">
        <f t="shared" si="1"/>
        <v>0</v>
      </c>
      <c r="J46" s="115"/>
    </row>
    <row r="47" spans="1:10" s="10" customFormat="1" ht="30" customHeight="1" x14ac:dyDescent="0.2">
      <c r="A47" s="19">
        <v>41</v>
      </c>
      <c r="B47" s="57" t="s">
        <v>148</v>
      </c>
      <c r="C47" s="58">
        <v>69</v>
      </c>
      <c r="D47" s="19" t="s">
        <v>1</v>
      </c>
      <c r="E47" s="116"/>
      <c r="F47" s="50"/>
      <c r="G47" s="21">
        <f t="shared" si="2"/>
        <v>0</v>
      </c>
      <c r="H47" s="21">
        <f t="shared" si="0"/>
        <v>0</v>
      </c>
      <c r="I47" s="21">
        <f t="shared" si="1"/>
        <v>0</v>
      </c>
      <c r="J47" s="115"/>
    </row>
    <row r="48" spans="1:10" s="10" customFormat="1" ht="25.15" customHeight="1" x14ac:dyDescent="0.2">
      <c r="A48" s="62"/>
      <c r="B48" s="63" t="s">
        <v>287</v>
      </c>
      <c r="C48" s="64" t="s">
        <v>7</v>
      </c>
      <c r="D48" s="64" t="s">
        <v>7</v>
      </c>
      <c r="E48" s="64" t="s">
        <v>7</v>
      </c>
      <c r="F48" s="64" t="s">
        <v>7</v>
      </c>
      <c r="G48" s="88">
        <f>SUM(G7:G47)</f>
        <v>0</v>
      </c>
      <c r="H48" s="88">
        <f>SUM(H7:H47)</f>
        <v>0</v>
      </c>
      <c r="I48" s="88">
        <f>SUM(I7:I47)</f>
        <v>0</v>
      </c>
      <c r="J48" s="89">
        <f>SUM(J7:J47)</f>
        <v>0</v>
      </c>
    </row>
    <row r="49" spans="1:10" s="10" customFormat="1" ht="15" customHeight="1" x14ac:dyDescent="0.2">
      <c r="A49" s="33" t="s">
        <v>90</v>
      </c>
      <c r="B49" s="3"/>
      <c r="C49" s="31"/>
      <c r="D49" s="32"/>
      <c r="E49" s="3"/>
      <c r="F49" s="3"/>
      <c r="G49" s="3"/>
      <c r="H49" s="3"/>
      <c r="I49" s="3"/>
      <c r="J49" s="3"/>
    </row>
    <row r="50" spans="1:10" s="10" customFormat="1" ht="25.15" customHeight="1" x14ac:dyDescent="0.2">
      <c r="A50" s="101" t="s">
        <v>275</v>
      </c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0" s="10" customFormat="1" ht="15" customHeight="1" x14ac:dyDescent="0.2">
      <c r="A51" s="101" t="s">
        <v>171</v>
      </c>
      <c r="B51" s="101"/>
      <c r="C51" s="101"/>
      <c r="D51" s="101"/>
      <c r="E51" s="101"/>
      <c r="F51" s="101"/>
      <c r="G51" s="101"/>
      <c r="H51" s="101"/>
      <c r="I51" s="101"/>
      <c r="J51" s="101"/>
    </row>
    <row r="52" spans="1:10" s="10" customFormat="1" ht="25.1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s="10" customFormat="1" ht="15" customHeight="1" x14ac:dyDescent="0.2">
      <c r="A53" s="109" t="s">
        <v>70</v>
      </c>
      <c r="B53" s="110"/>
      <c r="C53" s="27"/>
      <c r="D53" s="28"/>
      <c r="E53" s="28"/>
      <c r="F53" s="28"/>
      <c r="G53" s="28"/>
      <c r="H53" s="28"/>
      <c r="I53" s="28"/>
      <c r="J53" s="28"/>
    </row>
    <row r="54" spans="1:10" s="10" customFormat="1" ht="25.15" customHeight="1" x14ac:dyDescent="0.2">
      <c r="A54" s="107" t="s">
        <v>71</v>
      </c>
      <c r="B54" s="107"/>
      <c r="C54" s="107"/>
      <c r="D54" s="107"/>
      <c r="E54" s="107"/>
      <c r="F54" s="107"/>
      <c r="G54" s="107"/>
      <c r="H54" s="107"/>
      <c r="I54" s="107"/>
      <c r="J54" s="107"/>
    </row>
    <row r="55" spans="1:10" s="10" customFormat="1" ht="15" customHeight="1" x14ac:dyDescent="0.2">
      <c r="A55" s="107" t="s">
        <v>174</v>
      </c>
      <c r="B55" s="107"/>
      <c r="C55" s="107"/>
      <c r="D55" s="107"/>
      <c r="E55" s="107"/>
      <c r="F55" s="107"/>
      <c r="G55" s="107"/>
      <c r="H55" s="107"/>
      <c r="I55" s="107"/>
      <c r="J55" s="107"/>
    </row>
    <row r="56" spans="1:10" s="10" customFormat="1" ht="25.15" customHeight="1" x14ac:dyDescent="0.2">
      <c r="A56" s="108" t="s">
        <v>175</v>
      </c>
      <c r="B56" s="108"/>
      <c r="C56" s="108"/>
      <c r="D56" s="108"/>
      <c r="E56" s="108"/>
      <c r="F56" s="108"/>
      <c r="G56" s="108"/>
      <c r="H56" s="108"/>
      <c r="I56" s="108"/>
      <c r="J56" s="108"/>
    </row>
    <row r="57" spans="1:10" s="10" customFormat="1" ht="26.25" customHeight="1" x14ac:dyDescent="0.2">
      <c r="A57" s="104" t="s">
        <v>270</v>
      </c>
      <c r="B57" s="104"/>
      <c r="C57" s="104"/>
      <c r="D57" s="104"/>
      <c r="E57" s="104"/>
      <c r="F57" s="104"/>
      <c r="G57" s="104"/>
      <c r="H57" s="104"/>
      <c r="I57" s="104"/>
      <c r="J57" s="104"/>
    </row>
    <row r="58" spans="1:10" s="10" customFormat="1" ht="21" customHeight="1" x14ac:dyDescent="0.2">
      <c r="A58" s="47" t="s">
        <v>176</v>
      </c>
      <c r="B58" s="47"/>
      <c r="C58" s="47"/>
      <c r="D58" s="47"/>
      <c r="E58" s="47"/>
      <c r="F58" s="47"/>
      <c r="G58" s="47"/>
      <c r="H58" s="47"/>
      <c r="I58" s="47"/>
      <c r="J58" s="47"/>
    </row>
    <row r="59" spans="1:10" s="10" customFormat="1" ht="15" customHeight="1" x14ac:dyDescent="0.2">
      <c r="A59" s="47" t="s">
        <v>177</v>
      </c>
      <c r="B59" s="47"/>
      <c r="C59" s="47"/>
      <c r="D59" s="47"/>
      <c r="E59" s="47"/>
      <c r="F59" s="47"/>
      <c r="G59" s="47"/>
      <c r="H59" s="47"/>
      <c r="I59" s="47"/>
      <c r="J59" s="47"/>
    </row>
    <row r="60" spans="1:10" s="10" customFormat="1" ht="25.15" customHeight="1" x14ac:dyDescent="0.2">
      <c r="A60" s="104" t="s">
        <v>178</v>
      </c>
      <c r="B60" s="104"/>
      <c r="C60" s="104"/>
      <c r="D60" s="104"/>
      <c r="E60" s="104"/>
      <c r="F60" s="104"/>
      <c r="G60" s="104"/>
      <c r="H60" s="104"/>
      <c r="I60" s="104"/>
      <c r="J60" s="104"/>
    </row>
    <row r="61" spans="1:10" s="10" customFormat="1" ht="44.25" customHeight="1" x14ac:dyDescent="0.2">
      <c r="A61" s="104" t="s">
        <v>179</v>
      </c>
      <c r="B61" s="104"/>
      <c r="C61" s="104"/>
      <c r="D61" s="104"/>
      <c r="E61" s="104"/>
      <c r="F61" s="104"/>
      <c r="G61" s="104"/>
      <c r="H61" s="104"/>
      <c r="I61" s="104"/>
      <c r="J61" s="104"/>
    </row>
    <row r="62" spans="1:10" s="10" customFormat="1" ht="25.1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s="10" customFormat="1" ht="1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s="10" customFormat="1" ht="25.1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s="10" customFormat="1" ht="1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s="10" customFormat="1" ht="25.1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s="10" customFormat="1" ht="1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s="10" customFormat="1" ht="25.1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s="10" customFormat="1" ht="1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s="10" customFormat="1" ht="25.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s="10" customFormat="1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s="10" customFormat="1" ht="25.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s="10" customFormat="1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s="10" customFormat="1" ht="25.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s="10" customFormat="1" ht="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s="10" customFormat="1" ht="25.1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s="10" customFormat="1" ht="1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s="10" customFormat="1" ht="25.1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s="10" customFormat="1" ht="1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s="10" customFormat="1" ht="25.1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s="10" customFormat="1" ht="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s="10" customFormat="1" ht="25.1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s="10" customFormat="1" ht="1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s="10" customFormat="1" ht="25.1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s="10" customFormat="1" ht="1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s="10" customFormat="1" ht="25.1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s="10" customFormat="1" ht="25.1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s="10" customFormat="1" ht="1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s="10" customFormat="1" ht="25.1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s="10" customFormat="1" ht="1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s="10" customFormat="1" ht="1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s="10" customFormat="1" ht="1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s="10" customFormat="1" ht="1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s="10" customFormat="1" ht="1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s="10" customFormat="1" ht="1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s="10" customFormat="1" ht="1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s="10" customFormat="1" ht="1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s="10" customFormat="1" ht="1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s="10" customFormat="1" ht="1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s="10" customFormat="1" ht="1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s="10" customFormat="1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s="10" customFormat="1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s="10" customFormat="1" ht="1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s="10" customFormat="1" ht="25.1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s="10" customFormat="1" ht="1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s="10" customFormat="1" ht="1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s="10" customFormat="1" ht="1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s="10" customFormat="1" ht="1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s="10" customFormat="1" ht="1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s="10" customFormat="1" ht="25.1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s="10" customFormat="1" ht="1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s="10" customFormat="1" ht="1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s="10" customFormat="1" ht="1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s="10" customFormat="1" ht="1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s="10" customFormat="1" ht="1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s="10" customFormat="1" ht="1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s="10" customFormat="1" ht="1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s="10" customFormat="1" ht="1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s="10" customFormat="1" ht="1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s="10" customFormat="1" ht="1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s="10" customFormat="1" ht="25.1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s="10" customFormat="1" ht="25.1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s="10" customFormat="1" ht="1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s="10" customFormat="1" ht="1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s="10" customFormat="1" ht="1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s="10" customFormat="1" ht="1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s="10" customFormat="1" ht="1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s="10" customFormat="1" ht="1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s="10" customFormat="1" ht="1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s="10" customFormat="1" ht="1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s="10" customFormat="1" ht="1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s="10" customFormat="1" ht="1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s="10" customFormat="1" ht="1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s="10" customFormat="1" ht="1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s="10" customFormat="1" ht="1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s="10" customFormat="1" ht="1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s="10" customFormat="1" ht="1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s="10" customFormat="1" ht="25.1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s="10" customFormat="1" ht="25.1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s="10" customFormat="1" ht="25.1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s="10" customFormat="1" ht="1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s="10" customForma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s="10" customFormat="1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s="10" customFormat="1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s="28" customForma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s="28" customFormat="1" ht="1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s="28" customForma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s="46" customFormat="1" ht="25.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s="48" customFormat="1" ht="12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s="48" customFormat="1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s="47" customFormat="1" ht="27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s="47" customFormat="1" ht="41.2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s="10" customFormat="1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s="10" customFormat="1" ht="25.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s="10" customFormat="1" ht="1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s="10" customFormat="1" ht="1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s="10" customFormat="1" ht="1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s="10" customFormat="1" ht="17.100000000000001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s="18" customFormat="1" ht="12.9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s="18" customFormat="1" ht="12.9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s="11" customFormat="1" ht="17.100000000000001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s="28" customFormat="1" ht="1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s="28" customFormat="1" ht="27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s="28" customForma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s="28" customForma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s="28" customForma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s="28" customForma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s="28" customForma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s="28" customFormat="1" ht="25.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s="28" customFormat="1" ht="26.2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s="28" customForma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s="34" customForma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</row>
  </sheetData>
  <sheetProtection algorithmName="SHA-512" hashValue="3Dcmn7kYSApLASKJDCswNTp149icBxzEimISBstNTfKA4xp1meDhKvgxU4JkS8gVQCNhY1Q5gnqziPnUVSde5A==" saltValue="ZW3rx38SrvLo1FxMvBG1EA==" spinCount="100000" sheet="1" objects="1" scenarios="1"/>
  <mergeCells count="11">
    <mergeCell ref="A61:J61"/>
    <mergeCell ref="A1:F1"/>
    <mergeCell ref="A53:B53"/>
    <mergeCell ref="A50:J50"/>
    <mergeCell ref="A60:J60"/>
    <mergeCell ref="A3:J3"/>
    <mergeCell ref="A51:J51"/>
    <mergeCell ref="A54:J54"/>
    <mergeCell ref="A55:J55"/>
    <mergeCell ref="A56:J56"/>
    <mergeCell ref="A57:J57"/>
  </mergeCells>
  <pageMargins left="0.23622047244094488" right="0.23622047244094488" top="0.3543307086614173" bottom="0.3543307086614173" header="0.31496062992125984" footer="0.31496062992125984"/>
  <pageSetup paperSize="9" fitToHeight="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69"/>
  <sheetViews>
    <sheetView tabSelected="1" view="pageBreakPreview" zoomScale="115" zoomScaleNormal="120" zoomScaleSheetLayoutView="115" workbookViewId="0">
      <pane ySplit="6" topLeftCell="A38" activePane="bottomLeft" state="frozen"/>
      <selection activeCell="B7" sqref="B7"/>
      <selection pane="bottomLeft" activeCell="J7" sqref="J7:J52"/>
    </sheetView>
  </sheetViews>
  <sheetFormatPr defaultColWidth="9.28515625" defaultRowHeight="15" x14ac:dyDescent="0.25"/>
  <cols>
    <col min="1" max="1" width="4.5703125" style="4" customWidth="1"/>
    <col min="2" max="2" width="45.5703125" style="4" customWidth="1"/>
    <col min="3" max="3" width="7.5703125" style="4" customWidth="1"/>
    <col min="4" max="4" width="4.5703125" style="4" customWidth="1"/>
    <col min="5" max="5" width="22.5703125" style="4" customWidth="1"/>
    <col min="6" max="9" width="11.5703125" style="4" customWidth="1"/>
    <col min="10" max="10" width="8.42578125" style="4" customWidth="1"/>
    <col min="11" max="16384" width="9.28515625" style="4"/>
  </cols>
  <sheetData>
    <row r="1" spans="1:10" ht="20.100000000000001" customHeight="1" x14ac:dyDescent="0.25">
      <c r="A1" s="99" t="s">
        <v>2</v>
      </c>
      <c r="B1" s="99"/>
      <c r="C1" s="99"/>
      <c r="D1" s="99"/>
      <c r="E1" s="99"/>
      <c r="F1" s="99"/>
      <c r="G1" s="3" t="s">
        <v>8</v>
      </c>
      <c r="I1" s="3"/>
      <c r="J1" s="3"/>
    </row>
    <row r="2" spans="1:10" s="7" customFormat="1" ht="6" customHeight="1" x14ac:dyDescent="0.15"/>
    <row r="3" spans="1:10" ht="20.100000000000001" customHeight="1" x14ac:dyDescent="0.25">
      <c r="A3" s="100" t="s">
        <v>285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s="7" customFormat="1" ht="6" customHeight="1" x14ac:dyDescent="0.15"/>
    <row r="5" spans="1:10" s="8" customFormat="1" ht="40.15" customHeight="1" x14ac:dyDescent="0.15">
      <c r="A5" s="65" t="s">
        <v>3</v>
      </c>
      <c r="B5" s="65" t="s">
        <v>4</v>
      </c>
      <c r="C5" s="66" t="s">
        <v>5</v>
      </c>
      <c r="D5" s="66" t="s">
        <v>72</v>
      </c>
      <c r="E5" s="67" t="s">
        <v>6</v>
      </c>
      <c r="F5" s="67" t="s">
        <v>64</v>
      </c>
      <c r="G5" s="67" t="s">
        <v>65</v>
      </c>
      <c r="H5" s="67" t="s">
        <v>106</v>
      </c>
      <c r="I5" s="67" t="s">
        <v>68</v>
      </c>
      <c r="J5" s="67" t="s">
        <v>119</v>
      </c>
    </row>
    <row r="6" spans="1:10" s="26" customFormat="1" ht="15" customHeight="1" x14ac:dyDescent="0.2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70" t="s">
        <v>66</v>
      </c>
      <c r="H6" s="69" t="s">
        <v>67</v>
      </c>
      <c r="I6" s="70" t="s">
        <v>69</v>
      </c>
      <c r="J6" s="69">
        <v>10</v>
      </c>
    </row>
    <row r="7" spans="1:10" s="10" customFormat="1" ht="20.100000000000001" customHeight="1" x14ac:dyDescent="0.2">
      <c r="A7" s="97">
        <v>1</v>
      </c>
      <c r="B7" s="44" t="s">
        <v>60</v>
      </c>
      <c r="C7" s="97">
        <v>469</v>
      </c>
      <c r="D7" s="97" t="s">
        <v>0</v>
      </c>
      <c r="E7" s="116"/>
      <c r="F7" s="50"/>
      <c r="G7" s="21">
        <f>C7*ROUND(F7, 4)</f>
        <v>0</v>
      </c>
      <c r="H7" s="21">
        <f>G7*0.095</f>
        <v>0</v>
      </c>
      <c r="I7" s="21">
        <f t="shared" ref="I7:I52" si="0">G7+H7</f>
        <v>0</v>
      </c>
      <c r="J7" s="115"/>
    </row>
    <row r="8" spans="1:10" s="10" customFormat="1" ht="20.100000000000001" customHeight="1" x14ac:dyDescent="0.2">
      <c r="A8" s="97">
        <v>2</v>
      </c>
      <c r="B8" s="44" t="s">
        <v>61</v>
      </c>
      <c r="C8" s="97">
        <v>1021</v>
      </c>
      <c r="D8" s="97" t="s">
        <v>0</v>
      </c>
      <c r="E8" s="116"/>
      <c r="F8" s="50"/>
      <c r="G8" s="21">
        <f t="shared" ref="G8:G52" si="1">C8*ROUND(F8, 4)</f>
        <v>0</v>
      </c>
      <c r="H8" s="21">
        <f t="shared" ref="H8:H52" si="2">G8*0.095</f>
        <v>0</v>
      </c>
      <c r="I8" s="21">
        <f t="shared" si="0"/>
        <v>0</v>
      </c>
      <c r="J8" s="115"/>
    </row>
    <row r="9" spans="1:10" s="10" customFormat="1" ht="20.100000000000001" customHeight="1" x14ac:dyDescent="0.2">
      <c r="A9" s="97">
        <v>3</v>
      </c>
      <c r="B9" s="44" t="s">
        <v>301</v>
      </c>
      <c r="C9" s="97">
        <v>94</v>
      </c>
      <c r="D9" s="97" t="s">
        <v>0</v>
      </c>
      <c r="E9" s="116"/>
      <c r="F9" s="50"/>
      <c r="G9" s="21">
        <f t="shared" si="1"/>
        <v>0</v>
      </c>
      <c r="H9" s="21">
        <f t="shared" si="2"/>
        <v>0</v>
      </c>
      <c r="I9" s="21">
        <f t="shared" si="0"/>
        <v>0</v>
      </c>
      <c r="J9" s="115"/>
    </row>
    <row r="10" spans="1:10" s="10" customFormat="1" ht="20.100000000000001" customHeight="1" x14ac:dyDescent="0.2">
      <c r="A10" s="97">
        <v>4</v>
      </c>
      <c r="B10" s="44" t="s">
        <v>62</v>
      </c>
      <c r="C10" s="97">
        <v>279</v>
      </c>
      <c r="D10" s="97" t="s">
        <v>0</v>
      </c>
      <c r="E10" s="116"/>
      <c r="F10" s="50"/>
      <c r="G10" s="21">
        <f t="shared" si="1"/>
        <v>0</v>
      </c>
      <c r="H10" s="21">
        <f t="shared" si="2"/>
        <v>0</v>
      </c>
      <c r="I10" s="21">
        <f t="shared" si="0"/>
        <v>0</v>
      </c>
      <c r="J10" s="115"/>
    </row>
    <row r="11" spans="1:10" s="10" customFormat="1" ht="20.100000000000001" customHeight="1" x14ac:dyDescent="0.2">
      <c r="A11" s="97">
        <v>5</v>
      </c>
      <c r="B11" s="44" t="s">
        <v>108</v>
      </c>
      <c r="C11" s="97">
        <v>28</v>
      </c>
      <c r="D11" s="97" t="s">
        <v>0</v>
      </c>
      <c r="E11" s="116"/>
      <c r="F11" s="50"/>
      <c r="G11" s="21">
        <f t="shared" si="1"/>
        <v>0</v>
      </c>
      <c r="H11" s="21">
        <f t="shared" si="2"/>
        <v>0</v>
      </c>
      <c r="I11" s="21">
        <f t="shared" si="0"/>
        <v>0</v>
      </c>
      <c r="J11" s="115"/>
    </row>
    <row r="12" spans="1:10" s="10" customFormat="1" ht="20.100000000000001" customHeight="1" x14ac:dyDescent="0.2">
      <c r="A12" s="97">
        <v>6</v>
      </c>
      <c r="B12" s="44" t="s">
        <v>112</v>
      </c>
      <c r="C12" s="97">
        <v>83</v>
      </c>
      <c r="D12" s="97" t="s">
        <v>1</v>
      </c>
      <c r="E12" s="116"/>
      <c r="F12" s="50"/>
      <c r="G12" s="21">
        <f t="shared" si="1"/>
        <v>0</v>
      </c>
      <c r="H12" s="21">
        <f t="shared" si="2"/>
        <v>0</v>
      </c>
      <c r="I12" s="21">
        <f t="shared" si="0"/>
        <v>0</v>
      </c>
      <c r="J12" s="115"/>
    </row>
    <row r="13" spans="1:10" s="10" customFormat="1" ht="20.100000000000001" customHeight="1" x14ac:dyDescent="0.2">
      <c r="A13" s="97">
        <v>7</v>
      </c>
      <c r="B13" s="44" t="s">
        <v>113</v>
      </c>
      <c r="C13" s="97">
        <v>41</v>
      </c>
      <c r="D13" s="97" t="s">
        <v>1</v>
      </c>
      <c r="E13" s="116"/>
      <c r="F13" s="50"/>
      <c r="G13" s="21">
        <f t="shared" si="1"/>
        <v>0</v>
      </c>
      <c r="H13" s="21">
        <f t="shared" si="2"/>
        <v>0</v>
      </c>
      <c r="I13" s="21">
        <f t="shared" si="0"/>
        <v>0</v>
      </c>
      <c r="J13" s="115"/>
    </row>
    <row r="14" spans="1:10" s="10" customFormat="1" ht="20.100000000000001" customHeight="1" x14ac:dyDescent="0.2">
      <c r="A14" s="97">
        <v>8</v>
      </c>
      <c r="B14" s="44" t="s">
        <v>262</v>
      </c>
      <c r="C14" s="97">
        <v>69</v>
      </c>
      <c r="D14" s="97" t="s">
        <v>1</v>
      </c>
      <c r="E14" s="116"/>
      <c r="F14" s="50"/>
      <c r="G14" s="21">
        <f t="shared" si="1"/>
        <v>0</v>
      </c>
      <c r="H14" s="21">
        <f t="shared" si="2"/>
        <v>0</v>
      </c>
      <c r="I14" s="21">
        <f t="shared" si="0"/>
        <v>0</v>
      </c>
      <c r="J14" s="115"/>
    </row>
    <row r="15" spans="1:10" s="10" customFormat="1" ht="20.100000000000001" customHeight="1" x14ac:dyDescent="0.2">
      <c r="A15" s="97">
        <v>9</v>
      </c>
      <c r="B15" s="44" t="s">
        <v>263</v>
      </c>
      <c r="C15" s="97">
        <v>41</v>
      </c>
      <c r="D15" s="97" t="s">
        <v>268</v>
      </c>
      <c r="E15" s="116"/>
      <c r="F15" s="50"/>
      <c r="G15" s="21">
        <f t="shared" si="1"/>
        <v>0</v>
      </c>
      <c r="H15" s="21">
        <f t="shared" si="2"/>
        <v>0</v>
      </c>
      <c r="I15" s="21">
        <f t="shared" si="0"/>
        <v>0</v>
      </c>
      <c r="J15" s="115"/>
    </row>
    <row r="16" spans="1:10" s="10" customFormat="1" ht="27" x14ac:dyDescent="0.2">
      <c r="A16" s="97">
        <v>10</v>
      </c>
      <c r="B16" s="44" t="s">
        <v>302</v>
      </c>
      <c r="C16" s="97">
        <v>5.5</v>
      </c>
      <c r="D16" s="97" t="s">
        <v>0</v>
      </c>
      <c r="E16" s="116"/>
      <c r="F16" s="50"/>
      <c r="G16" s="21">
        <f t="shared" si="1"/>
        <v>0</v>
      </c>
      <c r="H16" s="21">
        <f t="shared" si="2"/>
        <v>0</v>
      </c>
      <c r="I16" s="21">
        <f t="shared" si="0"/>
        <v>0</v>
      </c>
      <c r="J16" s="115"/>
    </row>
    <row r="17" spans="1:10" s="10" customFormat="1" ht="30" customHeight="1" x14ac:dyDescent="0.2">
      <c r="A17" s="97">
        <v>11</v>
      </c>
      <c r="B17" s="44" t="s">
        <v>153</v>
      </c>
      <c r="C17" s="97">
        <v>8</v>
      </c>
      <c r="D17" s="97" t="s">
        <v>1</v>
      </c>
      <c r="E17" s="116"/>
      <c r="F17" s="50"/>
      <c r="G17" s="21">
        <f t="shared" si="1"/>
        <v>0</v>
      </c>
      <c r="H17" s="21">
        <f t="shared" si="2"/>
        <v>0</v>
      </c>
      <c r="I17" s="21">
        <f t="shared" si="0"/>
        <v>0</v>
      </c>
      <c r="J17" s="115"/>
    </row>
    <row r="18" spans="1:10" s="10" customFormat="1" ht="30" customHeight="1" x14ac:dyDescent="0.2">
      <c r="A18" s="97">
        <v>12</v>
      </c>
      <c r="B18" s="44" t="s">
        <v>185</v>
      </c>
      <c r="C18" s="97">
        <v>83</v>
      </c>
      <c r="D18" s="97" t="s">
        <v>1</v>
      </c>
      <c r="E18" s="116"/>
      <c r="F18" s="50"/>
      <c r="G18" s="21">
        <f t="shared" si="1"/>
        <v>0</v>
      </c>
      <c r="H18" s="21">
        <f t="shared" si="2"/>
        <v>0</v>
      </c>
      <c r="I18" s="21">
        <f t="shared" si="0"/>
        <v>0</v>
      </c>
      <c r="J18" s="115"/>
    </row>
    <row r="19" spans="1:10" s="10" customFormat="1" ht="20.100000000000001" customHeight="1" x14ac:dyDescent="0.2">
      <c r="A19" s="97">
        <v>13</v>
      </c>
      <c r="B19" s="44" t="s">
        <v>114</v>
      </c>
      <c r="C19" s="97">
        <v>3</v>
      </c>
      <c r="D19" s="97" t="s">
        <v>1</v>
      </c>
      <c r="E19" s="116"/>
      <c r="F19" s="50"/>
      <c r="G19" s="21">
        <f t="shared" si="1"/>
        <v>0</v>
      </c>
      <c r="H19" s="21">
        <f t="shared" si="2"/>
        <v>0</v>
      </c>
      <c r="I19" s="21">
        <f t="shared" si="0"/>
        <v>0</v>
      </c>
      <c r="J19" s="115"/>
    </row>
    <row r="20" spans="1:10" s="10" customFormat="1" ht="30" customHeight="1" x14ac:dyDescent="0.2">
      <c r="A20" s="97">
        <v>14</v>
      </c>
      <c r="B20" s="44" t="s">
        <v>154</v>
      </c>
      <c r="C20" s="97">
        <v>7</v>
      </c>
      <c r="D20" s="97" t="s">
        <v>1</v>
      </c>
      <c r="E20" s="116"/>
      <c r="F20" s="50"/>
      <c r="G20" s="21">
        <f t="shared" si="1"/>
        <v>0</v>
      </c>
      <c r="H20" s="21">
        <f t="shared" si="2"/>
        <v>0</v>
      </c>
      <c r="I20" s="21">
        <f t="shared" si="0"/>
        <v>0</v>
      </c>
      <c r="J20" s="115"/>
    </row>
    <row r="21" spans="1:10" s="10" customFormat="1" ht="20.100000000000001" customHeight="1" x14ac:dyDescent="0.2">
      <c r="A21" s="97">
        <v>15</v>
      </c>
      <c r="B21" s="44" t="s">
        <v>303</v>
      </c>
      <c r="C21" s="97">
        <v>3</v>
      </c>
      <c r="D21" s="97" t="s">
        <v>1</v>
      </c>
      <c r="E21" s="116"/>
      <c r="F21" s="50"/>
      <c r="G21" s="21">
        <f t="shared" si="1"/>
        <v>0</v>
      </c>
      <c r="H21" s="21">
        <f t="shared" si="2"/>
        <v>0</v>
      </c>
      <c r="I21" s="21">
        <f t="shared" si="0"/>
        <v>0</v>
      </c>
      <c r="J21" s="115"/>
    </row>
    <row r="22" spans="1:10" s="10" customFormat="1" ht="20.100000000000001" customHeight="1" x14ac:dyDescent="0.2">
      <c r="A22" s="97">
        <v>16</v>
      </c>
      <c r="B22" s="44" t="s">
        <v>264</v>
      </c>
      <c r="C22" s="97">
        <v>5.5</v>
      </c>
      <c r="D22" s="97" t="s">
        <v>1</v>
      </c>
      <c r="E22" s="116"/>
      <c r="F22" s="50"/>
      <c r="G22" s="21">
        <f t="shared" si="1"/>
        <v>0</v>
      </c>
      <c r="H22" s="21">
        <f t="shared" si="2"/>
        <v>0</v>
      </c>
      <c r="I22" s="21">
        <f t="shared" si="0"/>
        <v>0</v>
      </c>
      <c r="J22" s="115"/>
    </row>
    <row r="23" spans="1:10" s="10" customFormat="1" ht="20.100000000000001" customHeight="1" x14ac:dyDescent="0.2">
      <c r="A23" s="97">
        <v>17</v>
      </c>
      <c r="B23" s="44" t="s">
        <v>265</v>
      </c>
      <c r="C23" s="97">
        <v>5.5</v>
      </c>
      <c r="D23" s="97" t="s">
        <v>1</v>
      </c>
      <c r="E23" s="116"/>
      <c r="F23" s="50"/>
      <c r="G23" s="21">
        <f t="shared" si="1"/>
        <v>0</v>
      </c>
      <c r="H23" s="21">
        <f t="shared" si="2"/>
        <v>0</v>
      </c>
      <c r="I23" s="21">
        <f t="shared" si="0"/>
        <v>0</v>
      </c>
      <c r="J23" s="115"/>
    </row>
    <row r="24" spans="1:10" s="10" customFormat="1" ht="30" customHeight="1" x14ac:dyDescent="0.2">
      <c r="A24" s="97">
        <v>18</v>
      </c>
      <c r="B24" s="44" t="s">
        <v>300</v>
      </c>
      <c r="C24" s="97">
        <v>69</v>
      </c>
      <c r="D24" s="97" t="s">
        <v>1</v>
      </c>
      <c r="E24" s="116"/>
      <c r="F24" s="50"/>
      <c r="G24" s="21">
        <f t="shared" si="1"/>
        <v>0</v>
      </c>
      <c r="H24" s="21">
        <f t="shared" si="2"/>
        <v>0</v>
      </c>
      <c r="I24" s="21">
        <f t="shared" si="0"/>
        <v>0</v>
      </c>
      <c r="J24" s="115"/>
    </row>
    <row r="25" spans="1:10" s="10" customFormat="1" ht="20.100000000000001" customHeight="1" x14ac:dyDescent="0.2">
      <c r="A25" s="97">
        <v>19</v>
      </c>
      <c r="B25" s="44" t="s">
        <v>266</v>
      </c>
      <c r="C25" s="97">
        <v>3</v>
      </c>
      <c r="D25" s="97" t="s">
        <v>0</v>
      </c>
      <c r="E25" s="116"/>
      <c r="F25" s="50"/>
      <c r="G25" s="21">
        <f t="shared" si="1"/>
        <v>0</v>
      </c>
      <c r="H25" s="21">
        <f t="shared" si="2"/>
        <v>0</v>
      </c>
      <c r="I25" s="21">
        <f t="shared" si="0"/>
        <v>0</v>
      </c>
      <c r="J25" s="115"/>
    </row>
    <row r="26" spans="1:10" s="10" customFormat="1" ht="30" customHeight="1" x14ac:dyDescent="0.2">
      <c r="A26" s="97">
        <v>20</v>
      </c>
      <c r="B26" s="44" t="s">
        <v>163</v>
      </c>
      <c r="C26" s="97">
        <v>93</v>
      </c>
      <c r="D26" s="97" t="s">
        <v>1</v>
      </c>
      <c r="E26" s="116"/>
      <c r="F26" s="50"/>
      <c r="G26" s="21">
        <f t="shared" si="1"/>
        <v>0</v>
      </c>
      <c r="H26" s="21">
        <f t="shared" si="2"/>
        <v>0</v>
      </c>
      <c r="I26" s="21">
        <f t="shared" si="0"/>
        <v>0</v>
      </c>
      <c r="J26" s="115"/>
    </row>
    <row r="27" spans="1:10" s="10" customFormat="1" ht="30" customHeight="1" x14ac:dyDescent="0.2">
      <c r="A27" s="97">
        <v>21</v>
      </c>
      <c r="B27" s="44" t="s">
        <v>155</v>
      </c>
      <c r="C27" s="97">
        <v>5.5</v>
      </c>
      <c r="D27" s="97" t="s">
        <v>1</v>
      </c>
      <c r="E27" s="116"/>
      <c r="F27" s="50"/>
      <c r="G27" s="21">
        <f t="shared" si="1"/>
        <v>0</v>
      </c>
      <c r="H27" s="21">
        <f t="shared" si="2"/>
        <v>0</v>
      </c>
      <c r="I27" s="21">
        <f t="shared" si="0"/>
        <v>0</v>
      </c>
      <c r="J27" s="115"/>
    </row>
    <row r="28" spans="1:10" s="10" customFormat="1" ht="30" customHeight="1" x14ac:dyDescent="0.2">
      <c r="A28" s="97">
        <v>22</v>
      </c>
      <c r="B28" s="44" t="s">
        <v>304</v>
      </c>
      <c r="C28" s="97">
        <v>11</v>
      </c>
      <c r="D28" s="97" t="s">
        <v>1</v>
      </c>
      <c r="E28" s="116"/>
      <c r="F28" s="50"/>
      <c r="G28" s="21">
        <f t="shared" si="1"/>
        <v>0</v>
      </c>
      <c r="H28" s="21">
        <f t="shared" si="2"/>
        <v>0</v>
      </c>
      <c r="I28" s="21">
        <f t="shared" si="0"/>
        <v>0</v>
      </c>
      <c r="J28" s="115"/>
    </row>
    <row r="29" spans="1:10" s="10" customFormat="1" ht="30" customHeight="1" x14ac:dyDescent="0.2">
      <c r="A29" s="97">
        <v>23</v>
      </c>
      <c r="B29" s="44" t="s">
        <v>305</v>
      </c>
      <c r="C29" s="97">
        <v>11</v>
      </c>
      <c r="D29" s="97" t="s">
        <v>1</v>
      </c>
      <c r="E29" s="116"/>
      <c r="F29" s="50"/>
      <c r="G29" s="21">
        <f t="shared" si="1"/>
        <v>0</v>
      </c>
      <c r="H29" s="21">
        <f t="shared" si="2"/>
        <v>0</v>
      </c>
      <c r="I29" s="21">
        <f t="shared" si="0"/>
        <v>0</v>
      </c>
      <c r="J29" s="115"/>
    </row>
    <row r="30" spans="1:10" s="10" customFormat="1" ht="30" customHeight="1" x14ac:dyDescent="0.2">
      <c r="A30" s="97">
        <v>24</v>
      </c>
      <c r="B30" s="44" t="s">
        <v>156</v>
      </c>
      <c r="C30" s="97">
        <v>22</v>
      </c>
      <c r="D30" s="97" t="s">
        <v>1</v>
      </c>
      <c r="E30" s="116"/>
      <c r="F30" s="50"/>
      <c r="G30" s="21">
        <f t="shared" si="1"/>
        <v>0</v>
      </c>
      <c r="H30" s="21">
        <f t="shared" si="2"/>
        <v>0</v>
      </c>
      <c r="I30" s="21">
        <f t="shared" si="0"/>
        <v>0</v>
      </c>
      <c r="J30" s="115"/>
    </row>
    <row r="31" spans="1:10" s="10" customFormat="1" ht="30" customHeight="1" x14ac:dyDescent="0.2">
      <c r="A31" s="97">
        <v>25</v>
      </c>
      <c r="B31" s="44" t="s">
        <v>157</v>
      </c>
      <c r="C31" s="97">
        <v>11</v>
      </c>
      <c r="D31" s="97" t="s">
        <v>1</v>
      </c>
      <c r="E31" s="116"/>
      <c r="F31" s="50"/>
      <c r="G31" s="21">
        <f t="shared" si="1"/>
        <v>0</v>
      </c>
      <c r="H31" s="21">
        <f t="shared" si="2"/>
        <v>0</v>
      </c>
      <c r="I31" s="21">
        <f t="shared" si="0"/>
        <v>0</v>
      </c>
      <c r="J31" s="115"/>
    </row>
    <row r="32" spans="1:10" s="10" customFormat="1" ht="30" customHeight="1" x14ac:dyDescent="0.2">
      <c r="A32" s="97">
        <v>26</v>
      </c>
      <c r="B32" s="44" t="s">
        <v>158</v>
      </c>
      <c r="C32" s="97">
        <v>11</v>
      </c>
      <c r="D32" s="97" t="s">
        <v>1</v>
      </c>
      <c r="E32" s="116"/>
      <c r="F32" s="50"/>
      <c r="G32" s="21">
        <f t="shared" si="1"/>
        <v>0</v>
      </c>
      <c r="H32" s="21">
        <f t="shared" si="2"/>
        <v>0</v>
      </c>
      <c r="I32" s="21">
        <f t="shared" si="0"/>
        <v>0</v>
      </c>
      <c r="J32" s="115"/>
    </row>
    <row r="33" spans="1:10" s="10" customFormat="1" ht="30" customHeight="1" x14ac:dyDescent="0.2">
      <c r="A33" s="97">
        <v>27</v>
      </c>
      <c r="B33" s="44" t="s">
        <v>159</v>
      </c>
      <c r="C33" s="97">
        <v>11</v>
      </c>
      <c r="D33" s="97" t="s">
        <v>1</v>
      </c>
      <c r="E33" s="116"/>
      <c r="F33" s="50"/>
      <c r="G33" s="21">
        <f t="shared" si="1"/>
        <v>0</v>
      </c>
      <c r="H33" s="21">
        <f t="shared" si="2"/>
        <v>0</v>
      </c>
      <c r="I33" s="21">
        <f t="shared" si="0"/>
        <v>0</v>
      </c>
      <c r="J33" s="115"/>
    </row>
    <row r="34" spans="1:10" s="10" customFormat="1" ht="20.100000000000001" customHeight="1" x14ac:dyDescent="0.2">
      <c r="A34" s="97">
        <v>28</v>
      </c>
      <c r="B34" s="44" t="s">
        <v>86</v>
      </c>
      <c r="C34" s="97">
        <v>11</v>
      </c>
      <c r="D34" s="97" t="s">
        <v>1</v>
      </c>
      <c r="E34" s="116"/>
      <c r="F34" s="50"/>
      <c r="G34" s="21">
        <f t="shared" si="1"/>
        <v>0</v>
      </c>
      <c r="H34" s="21">
        <f t="shared" si="2"/>
        <v>0</v>
      </c>
      <c r="I34" s="21">
        <f t="shared" si="0"/>
        <v>0</v>
      </c>
      <c r="J34" s="115"/>
    </row>
    <row r="35" spans="1:10" s="10" customFormat="1" ht="20.100000000000001" customHeight="1" x14ac:dyDescent="0.2">
      <c r="A35" s="97">
        <v>29</v>
      </c>
      <c r="B35" s="44" t="s">
        <v>306</v>
      </c>
      <c r="C35" s="97">
        <v>3</v>
      </c>
      <c r="D35" s="97" t="s">
        <v>1</v>
      </c>
      <c r="E35" s="116"/>
      <c r="F35" s="50"/>
      <c r="G35" s="21">
        <f t="shared" si="1"/>
        <v>0</v>
      </c>
      <c r="H35" s="21">
        <f t="shared" si="2"/>
        <v>0</v>
      </c>
      <c r="I35" s="21">
        <f t="shared" si="0"/>
        <v>0</v>
      </c>
      <c r="J35" s="115"/>
    </row>
    <row r="36" spans="1:10" s="10" customFormat="1" ht="20.100000000000001" customHeight="1" x14ac:dyDescent="0.2">
      <c r="A36" s="97">
        <v>30</v>
      </c>
      <c r="B36" s="44" t="s">
        <v>160</v>
      </c>
      <c r="C36" s="97">
        <v>3</v>
      </c>
      <c r="D36" s="97" t="s">
        <v>1</v>
      </c>
      <c r="E36" s="116"/>
      <c r="F36" s="50"/>
      <c r="G36" s="21">
        <f t="shared" si="1"/>
        <v>0</v>
      </c>
      <c r="H36" s="21">
        <f t="shared" si="2"/>
        <v>0</v>
      </c>
      <c r="I36" s="21">
        <f t="shared" si="0"/>
        <v>0</v>
      </c>
      <c r="J36" s="115"/>
    </row>
    <row r="37" spans="1:10" s="10" customFormat="1" ht="20.100000000000001" customHeight="1" x14ac:dyDescent="0.2">
      <c r="A37" s="97">
        <v>31</v>
      </c>
      <c r="B37" s="44" t="s">
        <v>307</v>
      </c>
      <c r="C37" s="97">
        <v>41</v>
      </c>
      <c r="D37" s="97" t="s">
        <v>1</v>
      </c>
      <c r="E37" s="116"/>
      <c r="F37" s="50"/>
      <c r="G37" s="21">
        <f t="shared" si="1"/>
        <v>0</v>
      </c>
      <c r="H37" s="21">
        <f t="shared" si="2"/>
        <v>0</v>
      </c>
      <c r="I37" s="21">
        <f t="shared" si="0"/>
        <v>0</v>
      </c>
      <c r="J37" s="115"/>
    </row>
    <row r="38" spans="1:10" s="10" customFormat="1" ht="20.100000000000001" customHeight="1" x14ac:dyDescent="0.2">
      <c r="A38" s="97">
        <v>32</v>
      </c>
      <c r="B38" s="44" t="s">
        <v>308</v>
      </c>
      <c r="C38" s="97">
        <v>41</v>
      </c>
      <c r="D38" s="97" t="s">
        <v>1</v>
      </c>
      <c r="E38" s="116"/>
      <c r="F38" s="50"/>
      <c r="G38" s="21">
        <f t="shared" si="1"/>
        <v>0</v>
      </c>
      <c r="H38" s="21">
        <f t="shared" si="2"/>
        <v>0</v>
      </c>
      <c r="I38" s="21">
        <f t="shared" si="0"/>
        <v>0</v>
      </c>
      <c r="J38" s="115"/>
    </row>
    <row r="39" spans="1:10" s="10" customFormat="1" ht="20.100000000000001" customHeight="1" x14ac:dyDescent="0.2">
      <c r="A39" s="97">
        <v>33</v>
      </c>
      <c r="B39" s="44" t="s">
        <v>309</v>
      </c>
      <c r="C39" s="97">
        <v>14</v>
      </c>
      <c r="D39" s="97" t="s">
        <v>269</v>
      </c>
      <c r="E39" s="116"/>
      <c r="F39" s="50"/>
      <c r="G39" s="21">
        <f t="shared" si="1"/>
        <v>0</v>
      </c>
      <c r="H39" s="21">
        <f t="shared" si="2"/>
        <v>0</v>
      </c>
      <c r="I39" s="21">
        <f t="shared" si="0"/>
        <v>0</v>
      </c>
      <c r="J39" s="115"/>
    </row>
    <row r="40" spans="1:10" s="10" customFormat="1" ht="20.100000000000001" customHeight="1" x14ac:dyDescent="0.2">
      <c r="A40" s="97">
        <v>34</v>
      </c>
      <c r="B40" s="44" t="s">
        <v>310</v>
      </c>
      <c r="C40" s="97">
        <v>28</v>
      </c>
      <c r="D40" s="97" t="s">
        <v>1</v>
      </c>
      <c r="E40" s="116"/>
      <c r="F40" s="50"/>
      <c r="G40" s="21">
        <f t="shared" si="1"/>
        <v>0</v>
      </c>
      <c r="H40" s="21">
        <f t="shared" si="2"/>
        <v>0</v>
      </c>
      <c r="I40" s="21">
        <f t="shared" si="0"/>
        <v>0</v>
      </c>
      <c r="J40" s="115"/>
    </row>
    <row r="41" spans="1:10" s="10" customFormat="1" ht="20.100000000000001" customHeight="1" x14ac:dyDescent="0.2">
      <c r="A41" s="97">
        <v>35</v>
      </c>
      <c r="B41" s="44" t="s">
        <v>161</v>
      </c>
      <c r="C41" s="97">
        <v>3</v>
      </c>
      <c r="D41" s="97" t="s">
        <v>1</v>
      </c>
      <c r="E41" s="116"/>
      <c r="F41" s="50"/>
      <c r="G41" s="21">
        <f t="shared" si="1"/>
        <v>0</v>
      </c>
      <c r="H41" s="21">
        <f t="shared" si="2"/>
        <v>0</v>
      </c>
      <c r="I41" s="21">
        <f t="shared" si="0"/>
        <v>0</v>
      </c>
      <c r="J41" s="115"/>
    </row>
    <row r="42" spans="1:10" s="10" customFormat="1" ht="20.100000000000001" customHeight="1" x14ac:dyDescent="0.2">
      <c r="A42" s="97">
        <v>36</v>
      </c>
      <c r="B42" s="44" t="s">
        <v>63</v>
      </c>
      <c r="C42" s="97">
        <v>3</v>
      </c>
      <c r="D42" s="97" t="s">
        <v>1</v>
      </c>
      <c r="E42" s="116"/>
      <c r="F42" s="50"/>
      <c r="G42" s="21">
        <f t="shared" si="1"/>
        <v>0</v>
      </c>
      <c r="H42" s="21">
        <f t="shared" si="2"/>
        <v>0</v>
      </c>
      <c r="I42" s="21">
        <f t="shared" si="0"/>
        <v>0</v>
      </c>
      <c r="J42" s="115"/>
    </row>
    <row r="43" spans="1:10" s="10" customFormat="1" ht="30" customHeight="1" x14ac:dyDescent="0.2">
      <c r="A43" s="97">
        <v>37</v>
      </c>
      <c r="B43" s="44" t="s">
        <v>162</v>
      </c>
      <c r="C43" s="97">
        <v>5.5</v>
      </c>
      <c r="D43" s="97" t="s">
        <v>1</v>
      </c>
      <c r="E43" s="116"/>
      <c r="F43" s="50"/>
      <c r="G43" s="21">
        <f t="shared" si="1"/>
        <v>0</v>
      </c>
      <c r="H43" s="21">
        <f t="shared" si="2"/>
        <v>0</v>
      </c>
      <c r="I43" s="21">
        <f t="shared" si="0"/>
        <v>0</v>
      </c>
      <c r="J43" s="115"/>
    </row>
    <row r="44" spans="1:10" s="10" customFormat="1" ht="20.100000000000001" customHeight="1" x14ac:dyDescent="0.2">
      <c r="A44" s="97">
        <v>38</v>
      </c>
      <c r="B44" s="98" t="s">
        <v>78</v>
      </c>
      <c r="C44" s="97">
        <v>3</v>
      </c>
      <c r="D44" s="97" t="s">
        <v>1</v>
      </c>
      <c r="E44" s="116"/>
      <c r="F44" s="50"/>
      <c r="G44" s="21">
        <f t="shared" si="1"/>
        <v>0</v>
      </c>
      <c r="H44" s="21">
        <f t="shared" si="2"/>
        <v>0</v>
      </c>
      <c r="I44" s="21">
        <f t="shared" si="0"/>
        <v>0</v>
      </c>
      <c r="J44" s="115"/>
    </row>
    <row r="45" spans="1:10" s="10" customFormat="1" ht="20.100000000000001" customHeight="1" x14ac:dyDescent="0.2">
      <c r="A45" s="97">
        <v>39</v>
      </c>
      <c r="B45" s="98" t="s">
        <v>79</v>
      </c>
      <c r="C45" s="97">
        <v>3</v>
      </c>
      <c r="D45" s="97" t="s">
        <v>1</v>
      </c>
      <c r="E45" s="116"/>
      <c r="F45" s="50"/>
      <c r="G45" s="21">
        <f t="shared" si="1"/>
        <v>0</v>
      </c>
      <c r="H45" s="21">
        <f t="shared" si="2"/>
        <v>0</v>
      </c>
      <c r="I45" s="21">
        <f t="shared" si="0"/>
        <v>0</v>
      </c>
      <c r="J45" s="115"/>
    </row>
    <row r="46" spans="1:10" s="10" customFormat="1" ht="20.100000000000001" customHeight="1" x14ac:dyDescent="0.2">
      <c r="A46" s="97">
        <v>40</v>
      </c>
      <c r="B46" s="44" t="s">
        <v>267</v>
      </c>
      <c r="C46" s="97">
        <v>3</v>
      </c>
      <c r="D46" s="97" t="s">
        <v>1</v>
      </c>
      <c r="E46" s="116"/>
      <c r="F46" s="50"/>
      <c r="G46" s="21">
        <f t="shared" si="1"/>
        <v>0</v>
      </c>
      <c r="H46" s="21">
        <f t="shared" si="2"/>
        <v>0</v>
      </c>
      <c r="I46" s="21">
        <f t="shared" si="0"/>
        <v>0</v>
      </c>
      <c r="J46" s="115"/>
    </row>
    <row r="47" spans="1:10" s="10" customFormat="1" ht="20.100000000000001" customHeight="1" x14ac:dyDescent="0.2">
      <c r="A47" s="97">
        <v>41</v>
      </c>
      <c r="B47" s="44" t="s">
        <v>77</v>
      </c>
      <c r="C47" s="97">
        <v>5.5</v>
      </c>
      <c r="D47" s="97" t="s">
        <v>1</v>
      </c>
      <c r="E47" s="116"/>
      <c r="F47" s="50"/>
      <c r="G47" s="21">
        <f t="shared" si="1"/>
        <v>0</v>
      </c>
      <c r="H47" s="21">
        <f t="shared" si="2"/>
        <v>0</v>
      </c>
      <c r="I47" s="21">
        <f t="shared" si="0"/>
        <v>0</v>
      </c>
      <c r="J47" s="115"/>
    </row>
    <row r="48" spans="1:10" s="10" customFormat="1" ht="30" customHeight="1" x14ac:dyDescent="0.2">
      <c r="A48" s="97">
        <v>42</v>
      </c>
      <c r="B48" s="44" t="s">
        <v>117</v>
      </c>
      <c r="C48" s="97">
        <v>14</v>
      </c>
      <c r="D48" s="97" t="s">
        <v>1</v>
      </c>
      <c r="E48" s="116"/>
      <c r="F48" s="50"/>
      <c r="G48" s="21">
        <f t="shared" si="1"/>
        <v>0</v>
      </c>
      <c r="H48" s="21">
        <f t="shared" si="2"/>
        <v>0</v>
      </c>
      <c r="I48" s="21">
        <f t="shared" si="0"/>
        <v>0</v>
      </c>
      <c r="J48" s="115"/>
    </row>
    <row r="49" spans="1:10" s="10" customFormat="1" ht="20.100000000000001" customHeight="1" x14ac:dyDescent="0.2">
      <c r="A49" s="97">
        <v>43</v>
      </c>
      <c r="B49" s="44" t="s">
        <v>87</v>
      </c>
      <c r="C49" s="97">
        <v>5.5</v>
      </c>
      <c r="D49" s="97" t="s">
        <v>1</v>
      </c>
      <c r="E49" s="116"/>
      <c r="F49" s="50"/>
      <c r="G49" s="21">
        <f t="shared" si="1"/>
        <v>0</v>
      </c>
      <c r="H49" s="21">
        <f t="shared" si="2"/>
        <v>0</v>
      </c>
      <c r="I49" s="21">
        <f t="shared" si="0"/>
        <v>0</v>
      </c>
      <c r="J49" s="115"/>
    </row>
    <row r="50" spans="1:10" s="10" customFormat="1" ht="20.100000000000001" customHeight="1" x14ac:dyDescent="0.2">
      <c r="A50" s="97">
        <v>44</v>
      </c>
      <c r="B50" s="44" t="s">
        <v>88</v>
      </c>
      <c r="C50" s="97">
        <v>19</v>
      </c>
      <c r="D50" s="97" t="s">
        <v>1</v>
      </c>
      <c r="E50" s="116"/>
      <c r="F50" s="50"/>
      <c r="G50" s="21">
        <f t="shared" si="1"/>
        <v>0</v>
      </c>
      <c r="H50" s="21">
        <f t="shared" si="2"/>
        <v>0</v>
      </c>
      <c r="I50" s="21">
        <f t="shared" si="0"/>
        <v>0</v>
      </c>
      <c r="J50" s="115"/>
    </row>
    <row r="51" spans="1:10" s="10" customFormat="1" ht="20.100000000000001" customHeight="1" x14ac:dyDescent="0.2">
      <c r="A51" s="97">
        <v>45</v>
      </c>
      <c r="B51" s="44" t="s">
        <v>89</v>
      </c>
      <c r="C51" s="97">
        <v>8</v>
      </c>
      <c r="D51" s="97" t="s">
        <v>1</v>
      </c>
      <c r="E51" s="116"/>
      <c r="F51" s="50"/>
      <c r="G51" s="21">
        <f t="shared" si="1"/>
        <v>0</v>
      </c>
      <c r="H51" s="21">
        <f t="shared" si="2"/>
        <v>0</v>
      </c>
      <c r="I51" s="21">
        <f t="shared" si="0"/>
        <v>0</v>
      </c>
      <c r="J51" s="115"/>
    </row>
    <row r="52" spans="1:10" s="10" customFormat="1" ht="30" customHeight="1" x14ac:dyDescent="0.2">
      <c r="A52" s="97">
        <v>46</v>
      </c>
      <c r="B52" s="44" t="s">
        <v>170</v>
      </c>
      <c r="C52" s="97">
        <v>28</v>
      </c>
      <c r="D52" s="97" t="s">
        <v>1</v>
      </c>
      <c r="E52" s="116"/>
      <c r="F52" s="50"/>
      <c r="G52" s="21">
        <f t="shared" si="1"/>
        <v>0</v>
      </c>
      <c r="H52" s="21">
        <f t="shared" si="2"/>
        <v>0</v>
      </c>
      <c r="I52" s="21">
        <f t="shared" si="0"/>
        <v>0</v>
      </c>
      <c r="J52" s="115"/>
    </row>
    <row r="53" spans="1:10" s="10" customFormat="1" ht="25.15" customHeight="1" x14ac:dyDescent="0.2">
      <c r="A53" s="62"/>
      <c r="B53" s="63" t="s">
        <v>286</v>
      </c>
      <c r="C53" s="64" t="s">
        <v>7</v>
      </c>
      <c r="D53" s="64" t="s">
        <v>7</v>
      </c>
      <c r="E53" s="64" t="s">
        <v>7</v>
      </c>
      <c r="F53" s="64" t="s">
        <v>7</v>
      </c>
      <c r="G53" s="88">
        <f>SUM(G7:G52)</f>
        <v>0</v>
      </c>
      <c r="H53" s="88">
        <f>SUM(H7:H52)</f>
        <v>0</v>
      </c>
      <c r="I53" s="88">
        <f>SUM(I7:I52)</f>
        <v>0</v>
      </c>
      <c r="J53" s="89">
        <f>SUM(J7:J52)</f>
        <v>0</v>
      </c>
    </row>
    <row r="54" spans="1:10" s="10" customFormat="1" ht="17.100000000000001" customHeight="1" x14ac:dyDescent="0.2">
      <c r="G54" s="36"/>
      <c r="H54" s="36"/>
      <c r="I54" s="36"/>
      <c r="J54" s="36"/>
    </row>
    <row r="55" spans="1:10" s="18" customFormat="1" ht="12.95" customHeight="1" x14ac:dyDescent="0.2">
      <c r="A55" s="33" t="s">
        <v>90</v>
      </c>
      <c r="B55" s="3"/>
      <c r="C55" s="31"/>
      <c r="D55" s="32"/>
      <c r="E55" s="3"/>
      <c r="F55" s="3"/>
      <c r="G55" s="3"/>
      <c r="H55" s="3"/>
      <c r="I55" s="3"/>
      <c r="J55" s="3"/>
    </row>
    <row r="56" spans="1:10" s="18" customFormat="1" ht="12.95" customHeight="1" x14ac:dyDescent="0.2">
      <c r="A56" s="101" t="s">
        <v>275</v>
      </c>
      <c r="B56" s="101"/>
      <c r="C56" s="101"/>
      <c r="D56" s="101"/>
      <c r="E56" s="101"/>
      <c r="F56" s="101"/>
      <c r="G56" s="101"/>
      <c r="H56" s="101"/>
      <c r="I56" s="101"/>
      <c r="J56" s="101"/>
    </row>
    <row r="57" spans="1:10" s="18" customFormat="1" ht="26.65" customHeight="1" x14ac:dyDescent="0.2">
      <c r="A57" s="101" t="s">
        <v>172</v>
      </c>
      <c r="B57" s="101"/>
      <c r="C57" s="101"/>
      <c r="D57" s="101"/>
      <c r="E57" s="101"/>
      <c r="F57" s="101"/>
      <c r="G57" s="101"/>
      <c r="H57" s="101"/>
      <c r="I57" s="101"/>
      <c r="J57" s="101"/>
    </row>
    <row r="58" spans="1:10" s="28" customFormat="1" ht="27.75" customHeight="1" x14ac:dyDescent="0.2">
      <c r="A58" s="105" t="s">
        <v>70</v>
      </c>
      <c r="B58" s="106"/>
      <c r="C58" s="27"/>
    </row>
    <row r="59" spans="1:10" s="28" customFormat="1" ht="12.75" x14ac:dyDescent="0.2">
      <c r="A59" s="107" t="s">
        <v>71</v>
      </c>
      <c r="B59" s="107"/>
      <c r="C59" s="107"/>
      <c r="D59" s="107"/>
      <c r="E59" s="107"/>
      <c r="F59" s="107"/>
      <c r="G59" s="107"/>
      <c r="H59" s="107"/>
      <c r="I59" s="107"/>
      <c r="J59" s="107"/>
    </row>
    <row r="60" spans="1:10" s="28" customFormat="1" ht="15" customHeight="1" x14ac:dyDescent="0.2">
      <c r="A60" s="107" t="s">
        <v>174</v>
      </c>
      <c r="B60" s="107"/>
      <c r="C60" s="107"/>
      <c r="D60" s="107"/>
      <c r="E60" s="107"/>
      <c r="F60" s="107"/>
      <c r="G60" s="107"/>
      <c r="H60" s="107"/>
      <c r="I60" s="107"/>
      <c r="J60" s="107"/>
    </row>
    <row r="61" spans="1:10" s="28" customFormat="1" ht="12.75" x14ac:dyDescent="0.2">
      <c r="A61" s="108" t="s">
        <v>175</v>
      </c>
      <c r="B61" s="108"/>
      <c r="C61" s="108"/>
      <c r="D61" s="108"/>
      <c r="E61" s="108"/>
      <c r="F61" s="108"/>
      <c r="G61" s="108"/>
      <c r="H61" s="108"/>
      <c r="I61" s="108"/>
      <c r="J61" s="108"/>
    </row>
    <row r="62" spans="1:10" s="46" customFormat="1" ht="28.5" customHeight="1" x14ac:dyDescent="0.25">
      <c r="A62" s="104" t="s">
        <v>270</v>
      </c>
      <c r="B62" s="104"/>
      <c r="C62" s="104"/>
      <c r="D62" s="104"/>
      <c r="E62" s="104"/>
      <c r="F62" s="104"/>
      <c r="G62" s="104"/>
      <c r="H62" s="104"/>
      <c r="I62" s="104"/>
      <c r="J62" s="104"/>
    </row>
    <row r="63" spans="1:10" s="48" customFormat="1" ht="12.75" customHeight="1" x14ac:dyDescent="0.25">
      <c r="A63" s="47" t="s">
        <v>176</v>
      </c>
      <c r="B63" s="47"/>
      <c r="C63" s="47"/>
      <c r="D63" s="47"/>
      <c r="E63" s="47"/>
      <c r="F63" s="47"/>
      <c r="G63" s="47"/>
      <c r="H63" s="47"/>
      <c r="I63" s="47"/>
      <c r="J63" s="47"/>
    </row>
    <row r="64" spans="1:10" s="48" customFormat="1" ht="15" customHeight="1" x14ac:dyDescent="0.25">
      <c r="A64" s="47" t="s">
        <v>177</v>
      </c>
      <c r="B64" s="47"/>
      <c r="C64" s="47"/>
      <c r="D64" s="47"/>
      <c r="E64" s="47"/>
      <c r="F64" s="47"/>
      <c r="G64" s="47"/>
      <c r="H64" s="47"/>
      <c r="I64" s="47"/>
      <c r="J64" s="47"/>
    </row>
    <row r="65" spans="1:10" s="47" customFormat="1" ht="27" customHeight="1" x14ac:dyDescent="0.25">
      <c r="A65" s="104" t="s">
        <v>178</v>
      </c>
      <c r="B65" s="104"/>
      <c r="C65" s="104"/>
      <c r="D65" s="104"/>
      <c r="E65" s="104"/>
      <c r="F65" s="104"/>
      <c r="G65" s="104"/>
      <c r="H65" s="104"/>
      <c r="I65" s="104"/>
      <c r="J65" s="104"/>
    </row>
    <row r="66" spans="1:10" s="47" customFormat="1" ht="41.25" customHeight="1" x14ac:dyDescent="0.25">
      <c r="A66" s="104" t="s">
        <v>179</v>
      </c>
      <c r="B66" s="104"/>
      <c r="C66" s="104"/>
      <c r="D66" s="104"/>
      <c r="E66" s="104"/>
      <c r="F66" s="104"/>
      <c r="G66" s="104"/>
      <c r="H66" s="104"/>
      <c r="I66" s="104"/>
      <c r="J66" s="104"/>
    </row>
    <row r="67" spans="1:10" s="10" customFormat="1" ht="12" x14ac:dyDescent="0.2"/>
    <row r="68" spans="1:10" s="10" customFormat="1" ht="12" x14ac:dyDescent="0.2"/>
    <row r="69" spans="1:10" s="10" customFormat="1" ht="12" x14ac:dyDescent="0.2"/>
  </sheetData>
  <sheetProtection algorithmName="SHA-512" hashValue="ZL89IgsGan+VdU0UWavAziJVKhlkg+URN5R7WE+FqSYMvh8QsjeUNSgh2wGtFZmjRDV86lVyEksGvIMATujn/g==" saltValue="xwMhoMUv2cgw7RXbPgr1bQ==" spinCount="100000" sheet="1" objects="1" scenarios="1"/>
  <mergeCells count="11">
    <mergeCell ref="A1:F1"/>
    <mergeCell ref="A58:B58"/>
    <mergeCell ref="A66:J66"/>
    <mergeCell ref="A3:J3"/>
    <mergeCell ref="A57:J57"/>
    <mergeCell ref="A56:J56"/>
    <mergeCell ref="A59:J59"/>
    <mergeCell ref="A60:J60"/>
    <mergeCell ref="A61:J61"/>
    <mergeCell ref="A62:J62"/>
    <mergeCell ref="A65:J65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23</vt:i4>
      </vt:variant>
    </vt:vector>
  </HeadingPairs>
  <TitlesOfParts>
    <vt:vector size="35" baseType="lpstr">
      <vt:lpstr>01 PERUTNINA IN IZD.IZ PERUTN.</vt:lpstr>
      <vt:lpstr>02 ZAMRZNJENE RIBE</vt:lpstr>
      <vt:lpstr>03 SVEŽA ZELENJAVA - sheme</vt:lpstr>
      <vt:lpstr>04 ZAMRZNJENA ZEL. IN SADJE</vt:lpstr>
      <vt:lpstr>05 KONZERVIRANA ZELENJAVA</vt:lpstr>
      <vt:lpstr>06 KOMPOTI IN EKSTRA MARMELADE</vt:lpstr>
      <vt:lpstr>07 SADNI SOKOVI</vt:lpstr>
      <vt:lpstr>08 EKO ŽITA IN MLEVSKI IZDELKI</vt:lpstr>
      <vt:lpstr>09 DRUGI PEKOVSKI IZDELKI</vt:lpstr>
      <vt:lpstr>10 ČAJI</vt:lpstr>
      <vt:lpstr>11 SPLOŠNO PREHR. BLAGO</vt:lpstr>
      <vt:lpstr>12 DIETNA ŽIVILA</vt:lpstr>
      <vt:lpstr>'01 PERUTNINA IN IZD.IZ PERUTN.'!Področje_tiskanja</vt:lpstr>
      <vt:lpstr>'02 ZAMRZNJENE RIBE'!Področje_tiskanja</vt:lpstr>
      <vt:lpstr>'03 SVEŽA ZELENJAVA - sheme'!Področje_tiskanja</vt:lpstr>
      <vt:lpstr>'04 ZAMRZNJENA ZEL. IN SADJE'!Področje_tiskanja</vt:lpstr>
      <vt:lpstr>'05 KONZERVIRANA ZELENJAVA'!Področje_tiskanja</vt:lpstr>
      <vt:lpstr>'06 KOMPOTI IN EKSTRA MARMELADE'!Področje_tiskanja</vt:lpstr>
      <vt:lpstr>'07 SADNI SOKOVI'!Področje_tiskanja</vt:lpstr>
      <vt:lpstr>'08 EKO ŽITA IN MLEVSKI IZDELKI'!Področje_tiskanja</vt:lpstr>
      <vt:lpstr>'09 DRUGI PEKOVSKI IZDELKI'!Področje_tiskanja</vt:lpstr>
      <vt:lpstr>'10 ČAJI'!Področje_tiskanja</vt:lpstr>
      <vt:lpstr>'11 SPLOŠNO PREHR. BLAGO'!Področje_tiskanja</vt:lpstr>
      <vt:lpstr>'12 DIETNA ŽIVILA'!Področje_tiskanja</vt:lpstr>
      <vt:lpstr>'01 PERUTNINA IN IZD.IZ PERUTN.'!Tiskanje_naslovov</vt:lpstr>
      <vt:lpstr>'03 SVEŽA ZELENJAVA - sheme'!Tiskanje_naslovov</vt:lpstr>
      <vt:lpstr>'04 ZAMRZNJENA ZEL. IN SADJE'!Tiskanje_naslovov</vt:lpstr>
      <vt:lpstr>'05 KONZERVIRANA ZELENJAVA'!Tiskanje_naslovov</vt:lpstr>
      <vt:lpstr>'06 KOMPOTI IN EKSTRA MARMELADE'!Tiskanje_naslovov</vt:lpstr>
      <vt:lpstr>'07 SADNI SOKOVI'!Tiskanje_naslovov</vt:lpstr>
      <vt:lpstr>'08 EKO ŽITA IN MLEVSKI IZDELKI'!Tiskanje_naslovov</vt:lpstr>
      <vt:lpstr>'09 DRUGI PEKOVSKI IZDELKI'!Tiskanje_naslovov</vt:lpstr>
      <vt:lpstr>'10 ČAJI'!Tiskanje_naslovov</vt:lpstr>
      <vt:lpstr>'11 SPLOŠNO PREHR. BLAGO'!Tiskanje_naslovov</vt:lpstr>
      <vt:lpstr>'12 DIETNA ŽIVILA'!Tiskanje_naslovov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Urška Brglez</cp:lastModifiedBy>
  <cp:lastPrinted>2024-11-22T08:50:28Z</cp:lastPrinted>
  <dcterms:created xsi:type="dcterms:W3CDTF">2012-02-17T12:19:39Z</dcterms:created>
  <dcterms:modified xsi:type="dcterms:W3CDTF">2025-06-03T09:03:32Z</dcterms:modified>
</cp:coreProperties>
</file>